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V:\trgovanje\Obračun odstopanj\IBIS++\Prenova aplikacije IBIS++ 2026\Primeri poročil\"/>
    </mc:Choice>
  </mc:AlternateContent>
  <xr:revisionPtr revIDLastSave="0" documentId="13_ncr:1_{B2E9C323-06E8-48AF-BB19-0A1E6D9FE6F6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Kontrola distribucij(BO)" sheetId="1" r:id="rId1"/>
    <sheet name="Kontrola distribucij(LPBO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6" i="2" l="1"/>
  <c r="G166" i="2"/>
  <c r="F166" i="2"/>
  <c r="E166" i="2"/>
  <c r="D166" i="2"/>
  <c r="C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66" i="2" s="1"/>
  <c r="H151" i="2"/>
  <c r="G151" i="2"/>
  <c r="F151" i="2"/>
  <c r="E151" i="2"/>
  <c r="D151" i="2"/>
  <c r="C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51" i="2" s="1"/>
  <c r="H136" i="2"/>
  <c r="G136" i="2"/>
  <c r="F136" i="2"/>
  <c r="E136" i="2"/>
  <c r="D136" i="2"/>
  <c r="C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36" i="2" s="1"/>
  <c r="H121" i="2"/>
  <c r="G121" i="2"/>
  <c r="F121" i="2"/>
  <c r="E121" i="2"/>
  <c r="D121" i="2"/>
  <c r="C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21" i="2" s="1"/>
  <c r="H106" i="2"/>
  <c r="G106" i="2"/>
  <c r="F106" i="2"/>
  <c r="E106" i="2"/>
  <c r="D106" i="2"/>
  <c r="C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106" i="2" s="1"/>
  <c r="H91" i="2"/>
  <c r="G91" i="2"/>
  <c r="F91" i="2"/>
  <c r="E91" i="2"/>
  <c r="D91" i="2"/>
  <c r="C91" i="2"/>
  <c r="I90" i="2"/>
  <c r="I89" i="2"/>
  <c r="I88" i="2"/>
  <c r="I87" i="2"/>
  <c r="I86" i="2"/>
  <c r="I85" i="2"/>
  <c r="I84" i="2"/>
  <c r="I83" i="2"/>
  <c r="I91" i="2" s="1"/>
  <c r="I82" i="2"/>
  <c r="I81" i="2"/>
  <c r="I80" i="2"/>
  <c r="I79" i="2"/>
  <c r="H76" i="2"/>
  <c r="G76" i="2"/>
  <c r="F76" i="2"/>
  <c r="E76" i="2"/>
  <c r="D76" i="2"/>
  <c r="C76" i="2"/>
  <c r="I75" i="2"/>
  <c r="I74" i="2"/>
  <c r="I73" i="2"/>
  <c r="I72" i="2"/>
  <c r="I71" i="2"/>
  <c r="I70" i="2"/>
  <c r="I69" i="2"/>
  <c r="I68" i="2"/>
  <c r="I67" i="2"/>
  <c r="I66" i="2"/>
  <c r="I65" i="2"/>
  <c r="I64" i="2"/>
  <c r="I76" i="2" s="1"/>
  <c r="H61" i="2"/>
  <c r="G61" i="2"/>
  <c r="F61" i="2"/>
  <c r="E61" i="2"/>
  <c r="D61" i="2"/>
  <c r="C61" i="2"/>
  <c r="I60" i="2"/>
  <c r="I59" i="2"/>
  <c r="I58" i="2"/>
  <c r="I57" i="2"/>
  <c r="I56" i="2"/>
  <c r="I55" i="2"/>
  <c r="I54" i="2"/>
  <c r="I53" i="2"/>
  <c r="I52" i="2"/>
  <c r="I51" i="2"/>
  <c r="I50" i="2"/>
  <c r="I49" i="2"/>
  <c r="I61" i="2" s="1"/>
  <c r="H46" i="2"/>
  <c r="G46" i="2"/>
  <c r="F46" i="2"/>
  <c r="E46" i="2"/>
  <c r="D46" i="2"/>
  <c r="C46" i="2"/>
  <c r="I45" i="2"/>
  <c r="I44" i="2"/>
  <c r="I43" i="2"/>
  <c r="I42" i="2"/>
  <c r="I41" i="2"/>
  <c r="I40" i="2"/>
  <c r="I39" i="2"/>
  <c r="I38" i="2"/>
  <c r="I37" i="2"/>
  <c r="I36" i="2"/>
  <c r="I46" i="2" s="1"/>
  <c r="I35" i="2"/>
  <c r="I34" i="2"/>
  <c r="H31" i="2"/>
  <c r="G31" i="2"/>
  <c r="F31" i="2"/>
  <c r="E31" i="2"/>
  <c r="D31" i="2"/>
  <c r="C31" i="2"/>
  <c r="I30" i="2"/>
  <c r="I29" i="2"/>
  <c r="I28" i="2"/>
  <c r="I27" i="2"/>
  <c r="I26" i="2"/>
  <c r="I25" i="2"/>
  <c r="I24" i="2"/>
  <c r="I23" i="2"/>
  <c r="I22" i="2"/>
  <c r="I21" i="2"/>
  <c r="I20" i="2"/>
  <c r="I19" i="2"/>
  <c r="I31" i="2" s="1"/>
  <c r="H16" i="2"/>
  <c r="G16" i="2"/>
  <c r="F16" i="2"/>
  <c r="E16" i="2"/>
  <c r="D16" i="2"/>
  <c r="C16" i="2"/>
  <c r="I15" i="2"/>
  <c r="I14" i="2"/>
  <c r="I13" i="2"/>
  <c r="I12" i="2"/>
  <c r="I11" i="2"/>
  <c r="I10" i="2"/>
  <c r="I9" i="2"/>
  <c r="I8" i="2"/>
  <c r="I7" i="2"/>
  <c r="I6" i="2"/>
  <c r="I5" i="2"/>
  <c r="I16" i="2" s="1"/>
  <c r="I4" i="2"/>
  <c r="H166" i="1"/>
  <c r="G166" i="1"/>
  <c r="F166" i="1"/>
  <c r="E166" i="1"/>
  <c r="D166" i="1"/>
  <c r="C166" i="1"/>
  <c r="I165" i="1"/>
  <c r="I164" i="1"/>
  <c r="I163" i="1"/>
  <c r="I162" i="1"/>
  <c r="I161" i="1"/>
  <c r="I160" i="1"/>
  <c r="I159" i="1"/>
  <c r="I158" i="1"/>
  <c r="I157" i="1"/>
  <c r="I166" i="1" s="1"/>
  <c r="I156" i="1"/>
  <c r="I155" i="1"/>
  <c r="I154" i="1"/>
  <c r="H151" i="1"/>
  <c r="G151" i="1"/>
  <c r="F151" i="1"/>
  <c r="E151" i="1"/>
  <c r="D151" i="1"/>
  <c r="C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51" i="1" s="1"/>
  <c r="H136" i="1"/>
  <c r="G136" i="1"/>
  <c r="F136" i="1"/>
  <c r="E136" i="1"/>
  <c r="D136" i="1"/>
  <c r="C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36" i="1" s="1"/>
  <c r="H121" i="1"/>
  <c r="G121" i="1"/>
  <c r="F121" i="1"/>
  <c r="E121" i="1"/>
  <c r="D121" i="1"/>
  <c r="C121" i="1"/>
  <c r="I120" i="1"/>
  <c r="I119" i="1"/>
  <c r="I118" i="1"/>
  <c r="I117" i="1"/>
  <c r="I116" i="1"/>
  <c r="I115" i="1"/>
  <c r="I114" i="1"/>
  <c r="I113" i="1"/>
  <c r="I121" i="1" s="1"/>
  <c r="I112" i="1"/>
  <c r="I111" i="1"/>
  <c r="I110" i="1"/>
  <c r="I109" i="1"/>
  <c r="H106" i="1"/>
  <c r="G106" i="1"/>
  <c r="F106" i="1"/>
  <c r="E106" i="1"/>
  <c r="D106" i="1"/>
  <c r="C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106" i="1" s="1"/>
  <c r="H91" i="1"/>
  <c r="G91" i="1"/>
  <c r="F91" i="1"/>
  <c r="E91" i="1"/>
  <c r="D91" i="1"/>
  <c r="C91" i="1"/>
  <c r="I90" i="1"/>
  <c r="I89" i="1"/>
  <c r="I88" i="1"/>
  <c r="I87" i="1"/>
  <c r="I86" i="1"/>
  <c r="I85" i="1"/>
  <c r="I84" i="1"/>
  <c r="I83" i="1"/>
  <c r="I82" i="1"/>
  <c r="I81" i="1"/>
  <c r="I80" i="1"/>
  <c r="I79" i="1"/>
  <c r="I91" i="1" s="1"/>
  <c r="H76" i="1"/>
  <c r="G76" i="1"/>
  <c r="F76" i="1"/>
  <c r="E76" i="1"/>
  <c r="D76" i="1"/>
  <c r="C76" i="1"/>
  <c r="I75" i="1"/>
  <c r="I74" i="1"/>
  <c r="I73" i="1"/>
  <c r="I72" i="1"/>
  <c r="I71" i="1"/>
  <c r="I70" i="1"/>
  <c r="I69" i="1"/>
  <c r="I68" i="1"/>
  <c r="I67" i="1"/>
  <c r="I66" i="1"/>
  <c r="I65" i="1"/>
  <c r="I64" i="1"/>
  <c r="I76" i="1" s="1"/>
  <c r="H61" i="1"/>
  <c r="G61" i="1"/>
  <c r="F61" i="1"/>
  <c r="E61" i="1"/>
  <c r="D61" i="1"/>
  <c r="C61" i="1"/>
  <c r="I60" i="1"/>
  <c r="I59" i="1"/>
  <c r="I58" i="1"/>
  <c r="I57" i="1"/>
  <c r="I56" i="1"/>
  <c r="I55" i="1"/>
  <c r="I54" i="1"/>
  <c r="I53" i="1"/>
  <c r="I52" i="1"/>
  <c r="I51" i="1"/>
  <c r="I50" i="1"/>
  <c r="I49" i="1"/>
  <c r="I61" i="1" s="1"/>
  <c r="H46" i="1"/>
  <c r="G46" i="1"/>
  <c r="F46" i="1"/>
  <c r="E46" i="1"/>
  <c r="D46" i="1"/>
  <c r="C46" i="1"/>
  <c r="I45" i="1"/>
  <c r="I44" i="1"/>
  <c r="I43" i="1"/>
  <c r="I42" i="1"/>
  <c r="I41" i="1"/>
  <c r="I40" i="1"/>
  <c r="I39" i="1"/>
  <c r="I38" i="1"/>
  <c r="I37" i="1"/>
  <c r="I36" i="1"/>
  <c r="I35" i="1"/>
  <c r="I46" i="1" s="1"/>
  <c r="I34" i="1"/>
  <c r="H31" i="1"/>
  <c r="G31" i="1"/>
  <c r="F31" i="1"/>
  <c r="E31" i="1"/>
  <c r="D31" i="1"/>
  <c r="C31" i="1"/>
  <c r="I30" i="1"/>
  <c r="I29" i="1"/>
  <c r="I28" i="1"/>
  <c r="I27" i="1"/>
  <c r="I26" i="1"/>
  <c r="I25" i="1"/>
  <c r="I24" i="1"/>
  <c r="I23" i="1"/>
  <c r="I22" i="1"/>
  <c r="I21" i="1"/>
  <c r="I20" i="1"/>
  <c r="I19" i="1"/>
  <c r="I31" i="1" s="1"/>
  <c r="H16" i="1"/>
  <c r="G16" i="1"/>
  <c r="F16" i="1"/>
  <c r="E16" i="1"/>
  <c r="D16" i="1"/>
  <c r="C16" i="1"/>
  <c r="I15" i="1"/>
  <c r="I14" i="1"/>
  <c r="I13" i="1"/>
  <c r="I12" i="1"/>
  <c r="I11" i="1"/>
  <c r="I10" i="1"/>
  <c r="I9" i="1"/>
  <c r="I8" i="1"/>
  <c r="I7" i="1"/>
  <c r="I6" i="1"/>
  <c r="I5" i="1"/>
  <c r="I4" i="1"/>
  <c r="I16" i="1" s="1"/>
</calcChain>
</file>

<file path=xl/sharedStrings.xml><?xml version="1.0" encoding="utf-8"?>
<sst xmlns="http://schemas.openxmlformats.org/spreadsheetml/2006/main" count="198" uniqueCount="18">
  <si>
    <t>SIJ ACRONI d.o.o.</t>
  </si>
  <si>
    <t>PREVZEM ELES</t>
  </si>
  <si>
    <t>ODDAJA</t>
  </si>
  <si>
    <t>NEREGULIRANA</t>
  </si>
  <si>
    <t>ODJEM</t>
  </si>
  <si>
    <t>IZGUBE</t>
  </si>
  <si>
    <t>NEUPRAVICEN ODJEM</t>
  </si>
  <si>
    <t>SKUPAJ</t>
  </si>
  <si>
    <t>ELEKTRO CELJE, d.d.</t>
  </si>
  <si>
    <t>ELEKTRO GORENJSKA, d.d.</t>
  </si>
  <si>
    <t>ELEKTRO LJUBLJANA d.d.</t>
  </si>
  <si>
    <t>ELEKTRO MARIBOR d.d.</t>
  </si>
  <si>
    <t>ELEKTRO PRIMORSKA d.d.</t>
  </si>
  <si>
    <t>TALUM d.d. Kidričevo</t>
  </si>
  <si>
    <t>ZDS JESENICE, d.o.o.</t>
  </si>
  <si>
    <t>ZDS RAVNE</t>
  </si>
  <si>
    <t>ZDS ŠTORE</t>
  </si>
  <si>
    <t>Alpacem Cement, d.d.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</si>
</sst>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0"/>
  </numFmts>
  <fonts count="1" x14ac:knownFonts="1">
    <font>
      <sz val="11"/>
      <color indexed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5" fontId="0" fillId="0" borderId="0" xfId="0" applyNumberFormat="1"/>
    <xf numFmtId="165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I166"/>
  <sheetViews>
    <sheetView tabSelected="1" workbookViewId="0">
      <selection activeCell="G10" sqref="G10"/>
    </sheetView>
  </sheetViews>
  <sheetFormatPr defaultColWidth="8.42578125" defaultRowHeight="15" x14ac:dyDescent="0.25"/>
  <cols>
    <col min="1" max="1" width="5.85546875" customWidth="1" collapsed="1"/>
    <col min="2" max="2" width="31.28515625" customWidth="1" collapsed="1"/>
    <col min="3" max="7" width="19.5703125" customWidth="1" collapsed="1"/>
    <col min="8" max="8" width="23.42578125" customWidth="1" collapsed="1"/>
    <col min="9" max="9" width="19.5703125" customWidth="1" collapsed="1"/>
  </cols>
  <sheetData>
    <row r="3" spans="2:9" x14ac:dyDescent="0.25"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</row>
    <row r="4" spans="2:9" x14ac:dyDescent="0.25">
      <c r="B4">
        <v>1</v>
      </c>
      <c r="C4" s="1">
        <v>28664.269</v>
      </c>
      <c r="D4" s="1">
        <v>1041.558</v>
      </c>
      <c r="E4" s="1">
        <v>0</v>
      </c>
      <c r="F4" s="1">
        <v>28836.951000000001</v>
      </c>
      <c r="G4" s="1">
        <v>868.87599999999998</v>
      </c>
      <c r="H4" s="1">
        <v>0</v>
      </c>
      <c r="I4" s="1">
        <f t="shared" ref="I4:I15" si="0">(F4+G4+H4)-(C4+D4+E4)</f>
        <v>0</v>
      </c>
    </row>
    <row r="5" spans="2:9" x14ac:dyDescent="0.25">
      <c r="B5">
        <v>2</v>
      </c>
      <c r="C5" s="1">
        <v>31438.367999999999</v>
      </c>
      <c r="D5" s="1">
        <v>1037.596</v>
      </c>
      <c r="E5" s="1">
        <v>0</v>
      </c>
      <c r="F5" s="1">
        <v>31757.056</v>
      </c>
      <c r="G5" s="1">
        <v>718.90800000000002</v>
      </c>
      <c r="H5" s="1">
        <v>0</v>
      </c>
      <c r="I5" s="1">
        <f t="shared" si="0"/>
        <v>0</v>
      </c>
    </row>
    <row r="6" spans="2:9" x14ac:dyDescent="0.25">
      <c r="B6">
        <v>3</v>
      </c>
      <c r="C6" s="1">
        <v>32102.338</v>
      </c>
      <c r="D6" s="1">
        <v>1068.9359999999999</v>
      </c>
      <c r="E6" s="1">
        <v>0</v>
      </c>
      <c r="F6" s="1">
        <v>32345.302</v>
      </c>
      <c r="G6" s="1">
        <v>825.97199999999998</v>
      </c>
      <c r="H6" s="1">
        <v>0</v>
      </c>
      <c r="I6" s="1">
        <f t="shared" si="0"/>
        <v>0</v>
      </c>
    </row>
    <row r="7" spans="2:9" x14ac:dyDescent="0.25">
      <c r="B7">
        <v>4</v>
      </c>
      <c r="C7" s="1">
        <v>32763.241000000002</v>
      </c>
      <c r="D7" s="1">
        <v>1077.4849999999999</v>
      </c>
      <c r="E7" s="1">
        <v>0</v>
      </c>
      <c r="F7" s="1">
        <v>33148.620000000003</v>
      </c>
      <c r="G7" s="1">
        <v>692.10599999999999</v>
      </c>
      <c r="H7" s="1">
        <v>0</v>
      </c>
      <c r="I7" s="1">
        <f t="shared" si="0"/>
        <v>0</v>
      </c>
    </row>
    <row r="8" spans="2:9" x14ac:dyDescent="0.25">
      <c r="B8">
        <v>5</v>
      </c>
      <c r="C8" s="1">
        <v>31558.600999999999</v>
      </c>
      <c r="D8" s="1">
        <v>1021.937</v>
      </c>
      <c r="E8" s="1">
        <v>0.46800000000000003</v>
      </c>
      <c r="F8" s="1">
        <v>31759.321</v>
      </c>
      <c r="G8" s="1">
        <v>821.68499999999995</v>
      </c>
      <c r="H8" s="1">
        <v>0</v>
      </c>
      <c r="I8" s="1">
        <f t="shared" si="0"/>
        <v>0</v>
      </c>
    </row>
    <row r="9" spans="2:9" x14ac:dyDescent="0.25">
      <c r="B9">
        <v>6</v>
      </c>
      <c r="C9" s="1">
        <v>25795.530999999999</v>
      </c>
      <c r="D9" s="1">
        <v>970.25900000000001</v>
      </c>
      <c r="E9" s="1">
        <v>0</v>
      </c>
      <c r="F9" s="1">
        <v>25990.752</v>
      </c>
      <c r="G9" s="1">
        <v>775.03800000000001</v>
      </c>
      <c r="H9" s="1">
        <v>0</v>
      </c>
      <c r="I9" s="1">
        <f t="shared" si="0"/>
        <v>0</v>
      </c>
    </row>
    <row r="10" spans="2:9" x14ac:dyDescent="0.25">
      <c r="B10">
        <v>7</v>
      </c>
      <c r="C10" s="1">
        <v>29717.5</v>
      </c>
      <c r="D10" s="1">
        <v>958.31200000000001</v>
      </c>
      <c r="E10" s="1">
        <v>0</v>
      </c>
      <c r="F10" s="1">
        <v>30028.415000000001</v>
      </c>
      <c r="G10" s="1">
        <v>647.39700000000005</v>
      </c>
      <c r="H10" s="1">
        <v>0</v>
      </c>
      <c r="I10" s="1">
        <f t="shared" si="0"/>
        <v>0</v>
      </c>
    </row>
    <row r="11" spans="2:9" x14ac:dyDescent="0.25">
      <c r="B11">
        <v>8</v>
      </c>
      <c r="C11" s="1">
        <v>15878.312</v>
      </c>
      <c r="D11" s="1">
        <v>914.03499999999997</v>
      </c>
      <c r="E11" s="1">
        <v>87.02</v>
      </c>
      <c r="F11" s="1">
        <v>16267.101000000001</v>
      </c>
      <c r="G11" s="1">
        <v>612.26599999999996</v>
      </c>
      <c r="H11" s="1">
        <v>0</v>
      </c>
      <c r="I11" s="1">
        <f t="shared" si="0"/>
        <v>0</v>
      </c>
    </row>
    <row r="12" spans="2:9" x14ac:dyDescent="0.25">
      <c r="B12">
        <v>9</v>
      </c>
      <c r="C12" s="1">
        <v>27703.991999999998</v>
      </c>
      <c r="D12" s="1">
        <v>997.74199999999996</v>
      </c>
      <c r="E12" s="1">
        <v>0</v>
      </c>
      <c r="F12" s="1">
        <v>28047.683000000001</v>
      </c>
      <c r="G12" s="1">
        <v>654.05100000000004</v>
      </c>
      <c r="H12" s="1">
        <v>0</v>
      </c>
      <c r="I12" s="1">
        <f t="shared" si="0"/>
        <v>0</v>
      </c>
    </row>
    <row r="13" spans="2:9" x14ac:dyDescent="0.25">
      <c r="B13">
        <v>10</v>
      </c>
      <c r="C13" s="1">
        <v>27585.465</v>
      </c>
      <c r="D13" s="1">
        <v>959.06200000000001</v>
      </c>
      <c r="E13" s="1">
        <v>0</v>
      </c>
      <c r="F13" s="1">
        <v>27789.516</v>
      </c>
      <c r="G13" s="1">
        <v>755.01099999999997</v>
      </c>
      <c r="H13" s="1">
        <v>0</v>
      </c>
      <c r="I13" s="1">
        <f t="shared" si="0"/>
        <v>0</v>
      </c>
    </row>
    <row r="14" spans="2:9" x14ac:dyDescent="0.25">
      <c r="B14">
        <v>11</v>
      </c>
      <c r="C14" s="1">
        <v>28526.598000000002</v>
      </c>
      <c r="D14" s="1">
        <v>820.73</v>
      </c>
      <c r="E14" s="1">
        <v>0</v>
      </c>
      <c r="F14" s="1">
        <v>28680.716</v>
      </c>
      <c r="G14" s="1">
        <v>666.61199999999997</v>
      </c>
      <c r="H14" s="1">
        <v>0</v>
      </c>
      <c r="I14" s="1">
        <f t="shared" si="0"/>
        <v>0</v>
      </c>
    </row>
    <row r="15" spans="2:9" x14ac:dyDescent="0.25">
      <c r="B15">
        <v>12</v>
      </c>
      <c r="C15" s="1">
        <v>14342.906999999999</v>
      </c>
      <c r="D15" s="1">
        <v>817.029</v>
      </c>
      <c r="E15" s="1">
        <v>0</v>
      </c>
      <c r="F15" s="1">
        <v>14856.898999999999</v>
      </c>
      <c r="G15" s="1">
        <v>303.03699999999998</v>
      </c>
      <c r="H15" s="1">
        <v>0</v>
      </c>
      <c r="I15" s="1">
        <f t="shared" si="0"/>
        <v>0</v>
      </c>
    </row>
    <row r="16" spans="2:9" x14ac:dyDescent="0.25">
      <c r="B16" s="2" t="s">
        <v>7</v>
      </c>
      <c r="C16" s="2">
        <f t="shared" ref="C16:I16" si="1">SUM(C4:C15)</f>
        <v>326077.12200000003</v>
      </c>
      <c r="D16" s="2">
        <f t="shared" si="1"/>
        <v>11684.680999999999</v>
      </c>
      <c r="E16" s="2">
        <f t="shared" si="1"/>
        <v>87.488</v>
      </c>
      <c r="F16" s="2">
        <f t="shared" si="1"/>
        <v>329508.33199999999</v>
      </c>
      <c r="G16" s="2">
        <f t="shared" si="1"/>
        <v>8340.9589999999989</v>
      </c>
      <c r="H16" s="2">
        <f t="shared" si="1"/>
        <v>0</v>
      </c>
      <c r="I16" s="2">
        <f t="shared" si="1"/>
        <v>0</v>
      </c>
    </row>
    <row r="18" spans="2:9" x14ac:dyDescent="0.25">
      <c r="B18" t="s">
        <v>8</v>
      </c>
      <c r="C18" t="s">
        <v>1</v>
      </c>
      <c r="D18" t="s">
        <v>2</v>
      </c>
      <c r="E18" t="s">
        <v>3</v>
      </c>
      <c r="F18" t="s">
        <v>4</v>
      </c>
      <c r="G18" t="s">
        <v>5</v>
      </c>
      <c r="H18" t="s">
        <v>6</v>
      </c>
      <c r="I18" t="s">
        <v>7</v>
      </c>
    </row>
    <row r="19" spans="2:9" x14ac:dyDescent="0.25">
      <c r="B19">
        <v>1</v>
      </c>
      <c r="C19" s="1">
        <v>182114.92199999999</v>
      </c>
      <c r="D19" s="1">
        <v>14717.59</v>
      </c>
      <c r="E19" s="1">
        <v>1816.8989999999999</v>
      </c>
      <c r="F19" s="1">
        <v>191236.552</v>
      </c>
      <c r="G19" s="1">
        <v>7412.86</v>
      </c>
      <c r="H19" s="1">
        <v>0</v>
      </c>
      <c r="I19" s="1">
        <f t="shared" ref="I19:I30" si="2">(F19+G19+H19)-(C19+D19+E19)</f>
        <v>9.9999998928979039E-4</v>
      </c>
    </row>
    <row r="20" spans="2:9" x14ac:dyDescent="0.25">
      <c r="B20">
        <v>2</v>
      </c>
      <c r="C20" s="1">
        <v>165272.997</v>
      </c>
      <c r="D20" s="1">
        <v>15805.798000000001</v>
      </c>
      <c r="E20" s="1">
        <v>1665.335</v>
      </c>
      <c r="F20" s="1">
        <v>175585.65100000001</v>
      </c>
      <c r="G20" s="1">
        <v>7158.48</v>
      </c>
      <c r="H20" s="1">
        <v>0</v>
      </c>
      <c r="I20" s="1">
        <f t="shared" si="2"/>
        <v>1.0000000183936208E-3</v>
      </c>
    </row>
    <row r="21" spans="2:9" x14ac:dyDescent="0.25">
      <c r="B21">
        <v>3</v>
      </c>
      <c r="C21" s="1">
        <v>144662.87100000001</v>
      </c>
      <c r="D21" s="1">
        <v>29328.588</v>
      </c>
      <c r="E21" s="1">
        <v>1532.479</v>
      </c>
      <c r="F21" s="1">
        <v>168048.19500000001</v>
      </c>
      <c r="G21" s="1">
        <v>7475.7430000000004</v>
      </c>
      <c r="H21" s="1">
        <v>0</v>
      </c>
      <c r="I21" s="1">
        <f t="shared" si="2"/>
        <v>0</v>
      </c>
    </row>
    <row r="22" spans="2:9" x14ac:dyDescent="0.25">
      <c r="B22">
        <v>4</v>
      </c>
      <c r="C22" s="1">
        <v>111175.394</v>
      </c>
      <c r="D22" s="1">
        <v>37029.781000000003</v>
      </c>
      <c r="E22" s="1">
        <v>1248.6769999999999</v>
      </c>
      <c r="F22" s="1">
        <v>142949.94500000001</v>
      </c>
      <c r="G22" s="1">
        <v>6503.9080000000004</v>
      </c>
      <c r="H22" s="1">
        <v>0</v>
      </c>
      <c r="I22" s="1">
        <f t="shared" si="2"/>
        <v>1.0000000183936208E-3</v>
      </c>
    </row>
    <row r="23" spans="2:9" x14ac:dyDescent="0.25">
      <c r="B23">
        <v>5</v>
      </c>
      <c r="C23" s="1">
        <v>104743.334</v>
      </c>
      <c r="D23" s="1">
        <v>41086.021000000001</v>
      </c>
      <c r="E23" s="1">
        <v>1263.058</v>
      </c>
      <c r="F23" s="1">
        <v>140055.07</v>
      </c>
      <c r="G23" s="1">
        <v>7037.3419999999996</v>
      </c>
      <c r="H23" s="1">
        <v>0</v>
      </c>
      <c r="I23" s="1">
        <f t="shared" si="2"/>
        <v>-9.9999998928979039E-4</v>
      </c>
    </row>
    <row r="24" spans="2:9" x14ac:dyDescent="0.25">
      <c r="B24">
        <v>6</v>
      </c>
      <c r="C24" s="1">
        <v>93768.857000000004</v>
      </c>
      <c r="D24" s="1">
        <v>49578.883000000002</v>
      </c>
      <c r="E24" s="1">
        <v>1205.0719999999999</v>
      </c>
      <c r="F24" s="1">
        <v>137732.671</v>
      </c>
      <c r="G24" s="1">
        <v>6820.1419999999998</v>
      </c>
      <c r="H24" s="1">
        <v>0</v>
      </c>
      <c r="I24" s="1">
        <f t="shared" si="2"/>
        <v>1.0000000183936208E-3</v>
      </c>
    </row>
    <row r="25" spans="2:9" x14ac:dyDescent="0.25">
      <c r="B25">
        <v>7</v>
      </c>
      <c r="C25" s="1">
        <v>101310.16099999999</v>
      </c>
      <c r="D25" s="1">
        <v>43039.033000000003</v>
      </c>
      <c r="E25" s="1">
        <v>1390.153</v>
      </c>
      <c r="F25" s="1">
        <v>139020.046</v>
      </c>
      <c r="G25" s="1">
        <v>6719.299</v>
      </c>
      <c r="H25" s="1">
        <v>0</v>
      </c>
      <c r="I25" s="1">
        <f t="shared" si="2"/>
        <v>-1.9999999785795808E-3</v>
      </c>
    </row>
    <row r="26" spans="2:9" x14ac:dyDescent="0.25">
      <c r="B26">
        <v>8</v>
      </c>
      <c r="C26" s="1">
        <v>94829.237999999998</v>
      </c>
      <c r="D26" s="1">
        <v>42383.538999999997</v>
      </c>
      <c r="E26" s="1">
        <v>852.8</v>
      </c>
      <c r="F26" s="1">
        <v>131724.334</v>
      </c>
      <c r="G26" s="1">
        <v>6341.2420000000002</v>
      </c>
      <c r="H26" s="1">
        <v>0</v>
      </c>
      <c r="I26" s="1">
        <f t="shared" si="2"/>
        <v>-9.9999998928979039E-4</v>
      </c>
    </row>
    <row r="27" spans="2:9" x14ac:dyDescent="0.25">
      <c r="B27">
        <v>9</v>
      </c>
      <c r="C27" s="1">
        <v>118892.577</v>
      </c>
      <c r="D27" s="1">
        <v>29671.175999999999</v>
      </c>
      <c r="E27" s="1">
        <v>1245.2629999999999</v>
      </c>
      <c r="F27" s="1">
        <v>143942.90299999999</v>
      </c>
      <c r="G27" s="1">
        <v>5866.1149999999998</v>
      </c>
      <c r="H27" s="1">
        <v>0</v>
      </c>
      <c r="I27" s="1">
        <f t="shared" si="2"/>
        <v>1.9999999785795808E-3</v>
      </c>
    </row>
    <row r="28" spans="2:9" x14ac:dyDescent="0.25">
      <c r="B28">
        <v>10</v>
      </c>
      <c r="C28" s="1">
        <v>144916.15299999999</v>
      </c>
      <c r="D28" s="1">
        <v>24127.429</v>
      </c>
      <c r="E28" s="1">
        <v>1413.864</v>
      </c>
      <c r="F28" s="1">
        <v>163725.60399999999</v>
      </c>
      <c r="G28" s="1">
        <v>6731.8410000000003</v>
      </c>
      <c r="H28" s="1">
        <v>0</v>
      </c>
      <c r="I28" s="1">
        <f t="shared" si="2"/>
        <v>-9.9999998928979039E-4</v>
      </c>
    </row>
    <row r="29" spans="2:9" x14ac:dyDescent="0.25">
      <c r="B29">
        <v>11</v>
      </c>
      <c r="C29" s="1">
        <v>164951.41200000001</v>
      </c>
      <c r="D29" s="1">
        <v>18791.041000000001</v>
      </c>
      <c r="E29" s="1">
        <v>1567.3030000000001</v>
      </c>
      <c r="F29" s="1">
        <v>178308.96900000001</v>
      </c>
      <c r="G29" s="1">
        <v>7000.7860000000001</v>
      </c>
      <c r="H29" s="1">
        <v>0</v>
      </c>
      <c r="I29" s="1">
        <f t="shared" si="2"/>
        <v>-1.0000000183936208E-3</v>
      </c>
    </row>
    <row r="30" spans="2:9" x14ac:dyDescent="0.25">
      <c r="B30">
        <v>12</v>
      </c>
      <c r="C30" s="1">
        <v>180671.068</v>
      </c>
      <c r="D30" s="1">
        <v>13020.618</v>
      </c>
      <c r="E30" s="1">
        <v>1602.82</v>
      </c>
      <c r="F30" s="1">
        <v>188216.38</v>
      </c>
      <c r="G30" s="1">
        <v>7078.1260000000002</v>
      </c>
      <c r="H30" s="1">
        <v>0</v>
      </c>
      <c r="I30" s="1">
        <f t="shared" si="2"/>
        <v>0</v>
      </c>
    </row>
    <row r="31" spans="2:9" x14ac:dyDescent="0.25">
      <c r="B31" s="2" t="s">
        <v>7</v>
      </c>
      <c r="C31" s="2">
        <f t="shared" ref="C31:I31" si="3">SUM(C19:C30)</f>
        <v>1607308.9839999999</v>
      </c>
      <c r="D31" s="2">
        <f t="shared" si="3"/>
        <v>358579.49700000003</v>
      </c>
      <c r="E31" s="2">
        <f t="shared" si="3"/>
        <v>16803.722999999998</v>
      </c>
      <c r="F31" s="2">
        <f t="shared" si="3"/>
        <v>1900546.3200000003</v>
      </c>
      <c r="G31" s="2">
        <f t="shared" si="3"/>
        <v>82145.884000000005</v>
      </c>
      <c r="H31" s="2">
        <f t="shared" si="3"/>
        <v>0</v>
      </c>
      <c r="I31" s="2">
        <f t="shared" si="3"/>
        <v>5.8207660913467407E-11</v>
      </c>
    </row>
    <row r="33" spans="2:9" x14ac:dyDescent="0.25">
      <c r="B33" t="s">
        <v>9</v>
      </c>
      <c r="C33" t="s">
        <v>1</v>
      </c>
      <c r="D33" t="s">
        <v>2</v>
      </c>
      <c r="E33" t="s">
        <v>3</v>
      </c>
      <c r="F33" t="s">
        <v>4</v>
      </c>
      <c r="G33" t="s">
        <v>5</v>
      </c>
      <c r="H33" t="s">
        <v>6</v>
      </c>
      <c r="I33" t="s">
        <v>7</v>
      </c>
    </row>
    <row r="34" spans="2:9" x14ac:dyDescent="0.25">
      <c r="B34">
        <v>1</v>
      </c>
      <c r="C34" s="1">
        <v>108359.796</v>
      </c>
      <c r="D34" s="1">
        <v>13877.518</v>
      </c>
      <c r="E34" s="1">
        <v>-39.04</v>
      </c>
      <c r="F34" s="1">
        <v>117149.289</v>
      </c>
      <c r="G34" s="1">
        <v>5048.9849999999997</v>
      </c>
      <c r="H34" s="1">
        <v>0</v>
      </c>
      <c r="I34" s="1">
        <f t="shared" ref="I34:I45" si="4">(F34+G34+H34)-(C34+D34+E34)</f>
        <v>0</v>
      </c>
    </row>
    <row r="35" spans="2:9" x14ac:dyDescent="0.25">
      <c r="B35">
        <v>2</v>
      </c>
      <c r="C35" s="1">
        <v>99068.332999999999</v>
      </c>
      <c r="D35" s="1">
        <v>12695.343000000001</v>
      </c>
      <c r="E35" s="1">
        <v>-37.058999999999997</v>
      </c>
      <c r="F35" s="1">
        <v>107614.55100000001</v>
      </c>
      <c r="G35" s="1">
        <v>4112.067</v>
      </c>
      <c r="H35" s="1">
        <v>0</v>
      </c>
      <c r="I35" s="1">
        <f t="shared" si="4"/>
        <v>9.9999998928979039E-4</v>
      </c>
    </row>
    <row r="36" spans="2:9" x14ac:dyDescent="0.25">
      <c r="B36">
        <v>3</v>
      </c>
      <c r="C36" s="1">
        <v>87529.888999999996</v>
      </c>
      <c r="D36" s="1">
        <v>21509.311000000002</v>
      </c>
      <c r="E36" s="1">
        <v>-43.396999999999998</v>
      </c>
      <c r="F36" s="1">
        <v>105291.21400000001</v>
      </c>
      <c r="G36" s="1">
        <v>3704.5889999999999</v>
      </c>
      <c r="H36" s="1">
        <v>0</v>
      </c>
      <c r="I36" s="1">
        <f t="shared" si="4"/>
        <v>0</v>
      </c>
    </row>
    <row r="37" spans="2:9" x14ac:dyDescent="0.25">
      <c r="B37">
        <v>4</v>
      </c>
      <c r="C37" s="1">
        <v>69372.91</v>
      </c>
      <c r="D37" s="1">
        <v>24949.61</v>
      </c>
      <c r="E37" s="1">
        <v>-18.102</v>
      </c>
      <c r="F37" s="1">
        <v>90496.150999999998</v>
      </c>
      <c r="G37" s="1">
        <v>3808.2669999999998</v>
      </c>
      <c r="H37" s="1">
        <v>0</v>
      </c>
      <c r="I37" s="1">
        <f t="shared" si="4"/>
        <v>0</v>
      </c>
    </row>
    <row r="38" spans="2:9" x14ac:dyDescent="0.25">
      <c r="B38">
        <v>5</v>
      </c>
      <c r="C38" s="1">
        <v>65220.161999999997</v>
      </c>
      <c r="D38" s="1">
        <v>27208.745999999999</v>
      </c>
      <c r="E38" s="1">
        <v>-5.9889999999999999</v>
      </c>
      <c r="F38" s="1">
        <v>88540.570999999996</v>
      </c>
      <c r="G38" s="1">
        <v>3882.348</v>
      </c>
      <c r="H38" s="1">
        <v>0</v>
      </c>
      <c r="I38" s="1">
        <f t="shared" si="4"/>
        <v>0</v>
      </c>
    </row>
    <row r="39" spans="2:9" x14ac:dyDescent="0.25">
      <c r="B39">
        <v>6</v>
      </c>
      <c r="C39" s="1">
        <v>63309.464999999997</v>
      </c>
      <c r="D39" s="1">
        <v>25327.681</v>
      </c>
      <c r="E39" s="1">
        <v>-3.3079999999999998</v>
      </c>
      <c r="F39" s="1">
        <v>85167.767999999996</v>
      </c>
      <c r="G39" s="1">
        <v>3466.07</v>
      </c>
      <c r="H39" s="1">
        <v>0</v>
      </c>
      <c r="I39" s="1">
        <f t="shared" si="4"/>
        <v>0</v>
      </c>
    </row>
    <row r="40" spans="2:9" x14ac:dyDescent="0.25">
      <c r="B40">
        <v>7</v>
      </c>
      <c r="C40" s="1">
        <v>67343.323000000004</v>
      </c>
      <c r="D40" s="1">
        <v>22121.626</v>
      </c>
      <c r="E40" s="1">
        <v>-16.64</v>
      </c>
      <c r="F40" s="1">
        <v>86608.305999999997</v>
      </c>
      <c r="G40" s="1">
        <v>2840.0039999999999</v>
      </c>
      <c r="H40" s="1">
        <v>0</v>
      </c>
      <c r="I40" s="1">
        <f t="shared" si="4"/>
        <v>9.9999998928979039E-4</v>
      </c>
    </row>
    <row r="41" spans="2:9" x14ac:dyDescent="0.25">
      <c r="B41">
        <v>8</v>
      </c>
      <c r="C41" s="1">
        <v>68098.172999999995</v>
      </c>
      <c r="D41" s="1">
        <v>20809.735000000001</v>
      </c>
      <c r="E41" s="1">
        <v>-3.931</v>
      </c>
      <c r="F41" s="1">
        <v>85681.838000000003</v>
      </c>
      <c r="G41" s="1">
        <v>3222.14</v>
      </c>
      <c r="H41" s="1">
        <v>0</v>
      </c>
      <c r="I41" s="1">
        <f t="shared" si="4"/>
        <v>1.0000000038417056E-3</v>
      </c>
    </row>
    <row r="42" spans="2:9" x14ac:dyDescent="0.25">
      <c r="B42">
        <v>9</v>
      </c>
      <c r="C42" s="1">
        <v>73235.039000000004</v>
      </c>
      <c r="D42" s="1">
        <v>18651.159</v>
      </c>
      <c r="E42" s="1">
        <v>70.123999999999995</v>
      </c>
      <c r="F42" s="1">
        <v>88967.604999999996</v>
      </c>
      <c r="G42" s="1">
        <v>2988.7159999999999</v>
      </c>
      <c r="H42" s="1">
        <v>0</v>
      </c>
      <c r="I42" s="1">
        <f t="shared" si="4"/>
        <v>-1.0000000038417056E-3</v>
      </c>
    </row>
    <row r="43" spans="2:9" x14ac:dyDescent="0.25">
      <c r="B43">
        <v>10</v>
      </c>
      <c r="C43" s="1">
        <v>85563.315000000002</v>
      </c>
      <c r="D43" s="1">
        <v>18240.502</v>
      </c>
      <c r="E43" s="1">
        <v>88.885000000000005</v>
      </c>
      <c r="F43" s="1">
        <v>100571.62699999999</v>
      </c>
      <c r="G43" s="1">
        <v>3321.0740000000001</v>
      </c>
      <c r="H43" s="1">
        <v>0</v>
      </c>
      <c r="I43" s="1">
        <f t="shared" si="4"/>
        <v>-1.0000000183936208E-3</v>
      </c>
    </row>
    <row r="44" spans="2:9" x14ac:dyDescent="0.25">
      <c r="B44">
        <v>11</v>
      </c>
      <c r="C44" s="1">
        <v>92196.282000000007</v>
      </c>
      <c r="D44" s="1">
        <v>19655.129000000001</v>
      </c>
      <c r="E44" s="1">
        <v>272.33600000000001</v>
      </c>
      <c r="F44" s="1">
        <v>109062.35</v>
      </c>
      <c r="G44" s="1">
        <v>3061.3969999999999</v>
      </c>
      <c r="H44" s="1">
        <v>0</v>
      </c>
      <c r="I44" s="1">
        <f t="shared" si="4"/>
        <v>0</v>
      </c>
    </row>
    <row r="45" spans="2:9" x14ac:dyDescent="0.25">
      <c r="B45">
        <v>12</v>
      </c>
      <c r="C45" s="1">
        <v>104987.307</v>
      </c>
      <c r="D45" s="1">
        <v>13572.482</v>
      </c>
      <c r="E45" s="1">
        <v>64.227999999999994</v>
      </c>
      <c r="F45" s="1">
        <v>114910.14200000001</v>
      </c>
      <c r="G45" s="1">
        <v>3713.8760000000002</v>
      </c>
      <c r="H45" s="1">
        <v>0</v>
      </c>
      <c r="I45" s="1">
        <f t="shared" si="4"/>
        <v>1.0000000038417056E-3</v>
      </c>
    </row>
    <row r="46" spans="2:9" x14ac:dyDescent="0.25">
      <c r="B46" s="2" t="s">
        <v>7</v>
      </c>
      <c r="C46" s="2">
        <f t="shared" ref="C46:I46" si="5">SUM(C34:C45)</f>
        <v>984283.99400000006</v>
      </c>
      <c r="D46" s="2">
        <f t="shared" si="5"/>
        <v>238618.84199999998</v>
      </c>
      <c r="E46" s="2">
        <f t="shared" si="5"/>
        <v>328.10700000000003</v>
      </c>
      <c r="F46" s="2">
        <f t="shared" si="5"/>
        <v>1180061.412</v>
      </c>
      <c r="G46" s="2">
        <f t="shared" si="5"/>
        <v>43169.532999999996</v>
      </c>
      <c r="H46" s="2">
        <f t="shared" si="5"/>
        <v>0</v>
      </c>
      <c r="I46" s="2">
        <f t="shared" si="5"/>
        <v>1.9999999640276656E-3</v>
      </c>
    </row>
    <row r="48" spans="2:9" x14ac:dyDescent="0.25">
      <c r="B48" t="s">
        <v>10</v>
      </c>
      <c r="C48" t="s">
        <v>1</v>
      </c>
      <c r="D48" t="s">
        <v>2</v>
      </c>
      <c r="E48" t="s">
        <v>3</v>
      </c>
      <c r="F48" t="s">
        <v>4</v>
      </c>
      <c r="G48" t="s">
        <v>5</v>
      </c>
      <c r="H48" t="s">
        <v>6</v>
      </c>
      <c r="I48" t="s">
        <v>7</v>
      </c>
    </row>
    <row r="49" spans="2:9" x14ac:dyDescent="0.25">
      <c r="B49">
        <v>1</v>
      </c>
      <c r="C49" s="1">
        <v>388891.22700000001</v>
      </c>
      <c r="D49" s="1">
        <v>18029.455999999998</v>
      </c>
      <c r="E49" s="1">
        <v>-1777.8589999999999</v>
      </c>
      <c r="F49" s="1">
        <v>389103.57400000002</v>
      </c>
      <c r="G49" s="1">
        <v>16039.25</v>
      </c>
      <c r="H49" s="1">
        <v>0</v>
      </c>
      <c r="I49" s="1">
        <f t="shared" ref="I49:I60" si="6">(F49+G49+H49)-(C49+D49+E49)</f>
        <v>0</v>
      </c>
    </row>
    <row r="50" spans="2:9" x14ac:dyDescent="0.25">
      <c r="B50">
        <v>2</v>
      </c>
      <c r="C50" s="1">
        <v>351325.35100000002</v>
      </c>
      <c r="D50" s="1">
        <v>20927.137999999999</v>
      </c>
      <c r="E50" s="1">
        <v>-1628.2760000000001</v>
      </c>
      <c r="F50" s="1">
        <v>356827.15100000001</v>
      </c>
      <c r="G50" s="1">
        <v>13797.062</v>
      </c>
      <c r="H50" s="1">
        <v>0</v>
      </c>
      <c r="I50" s="1">
        <f t="shared" si="6"/>
        <v>0</v>
      </c>
    </row>
    <row r="51" spans="2:9" x14ac:dyDescent="0.25">
      <c r="B51">
        <v>3</v>
      </c>
      <c r="C51" s="1">
        <v>330546.16700000002</v>
      </c>
      <c r="D51" s="1">
        <v>33624.031999999999</v>
      </c>
      <c r="E51" s="1">
        <v>-1488.921</v>
      </c>
      <c r="F51" s="1">
        <v>349098.37400000001</v>
      </c>
      <c r="G51" s="1">
        <v>13582.903</v>
      </c>
      <c r="H51" s="1">
        <v>0</v>
      </c>
      <c r="I51" s="1">
        <f t="shared" si="6"/>
        <v>-1.0000000474974513E-3</v>
      </c>
    </row>
    <row r="52" spans="2:9" x14ac:dyDescent="0.25">
      <c r="B52">
        <v>4</v>
      </c>
      <c r="C52" s="1">
        <v>282421.59399999998</v>
      </c>
      <c r="D52" s="1">
        <v>38858.697999999997</v>
      </c>
      <c r="E52" s="1">
        <v>-1230.575</v>
      </c>
      <c r="F52" s="1">
        <v>307645.56199999998</v>
      </c>
      <c r="G52" s="1">
        <v>12404.155000000001</v>
      </c>
      <c r="H52" s="1">
        <v>0</v>
      </c>
      <c r="I52" s="1">
        <f t="shared" si="6"/>
        <v>0</v>
      </c>
    </row>
    <row r="53" spans="2:9" x14ac:dyDescent="0.25">
      <c r="B53">
        <v>5</v>
      </c>
      <c r="C53" s="1">
        <v>271720.837</v>
      </c>
      <c r="D53" s="1">
        <v>43654.493999999999</v>
      </c>
      <c r="E53" s="1">
        <v>-1257.069</v>
      </c>
      <c r="F53" s="1">
        <v>300735.63900000002</v>
      </c>
      <c r="G53" s="1">
        <v>13382.623</v>
      </c>
      <c r="H53" s="1">
        <v>0</v>
      </c>
      <c r="I53" s="1">
        <f t="shared" si="6"/>
        <v>0</v>
      </c>
    </row>
    <row r="54" spans="2:9" x14ac:dyDescent="0.25">
      <c r="B54">
        <v>6</v>
      </c>
      <c r="C54" s="1">
        <v>267823.82900000003</v>
      </c>
      <c r="D54" s="1">
        <v>54490.025000000001</v>
      </c>
      <c r="E54" s="1">
        <v>-1201.7639999999999</v>
      </c>
      <c r="F54" s="1">
        <v>307431.19699999999</v>
      </c>
      <c r="G54" s="1">
        <v>13680.893</v>
      </c>
      <c r="H54" s="1">
        <v>0</v>
      </c>
      <c r="I54" s="1">
        <f t="shared" si="6"/>
        <v>0</v>
      </c>
    </row>
    <row r="55" spans="2:9" x14ac:dyDescent="0.25">
      <c r="B55">
        <v>7</v>
      </c>
      <c r="C55" s="1">
        <v>284281.94500000001</v>
      </c>
      <c r="D55" s="1">
        <v>45616.67</v>
      </c>
      <c r="E55" s="1">
        <v>-1373.5129999999999</v>
      </c>
      <c r="F55" s="1">
        <v>315247.973</v>
      </c>
      <c r="G55" s="1">
        <v>13277.130999999999</v>
      </c>
      <c r="H55" s="1">
        <v>0</v>
      </c>
      <c r="I55" s="1">
        <f t="shared" si="6"/>
        <v>1.9999999785795808E-3</v>
      </c>
    </row>
    <row r="56" spans="2:9" x14ac:dyDescent="0.25">
      <c r="B56">
        <v>8</v>
      </c>
      <c r="C56" s="1">
        <v>255546.459</v>
      </c>
      <c r="D56" s="1">
        <v>45826.707999999999</v>
      </c>
      <c r="E56" s="1">
        <v>-848.62800000000004</v>
      </c>
      <c r="F56" s="1">
        <v>288647.57500000001</v>
      </c>
      <c r="G56" s="1">
        <v>11876.964</v>
      </c>
      <c r="H56" s="1">
        <v>0</v>
      </c>
      <c r="I56" s="1">
        <f t="shared" si="6"/>
        <v>0</v>
      </c>
    </row>
    <row r="57" spans="2:9" x14ac:dyDescent="0.25">
      <c r="B57">
        <v>9</v>
      </c>
      <c r="C57" s="1">
        <v>288412.766</v>
      </c>
      <c r="D57" s="1">
        <v>32803.222000000002</v>
      </c>
      <c r="E57" s="1">
        <v>-1237.588</v>
      </c>
      <c r="F57" s="1">
        <v>308045.17599999998</v>
      </c>
      <c r="G57" s="1">
        <v>11933.224</v>
      </c>
      <c r="H57" s="1">
        <v>0</v>
      </c>
      <c r="I57" s="1">
        <f t="shared" si="6"/>
        <v>0</v>
      </c>
    </row>
    <row r="58" spans="2:9" x14ac:dyDescent="0.25">
      <c r="B58">
        <v>10</v>
      </c>
      <c r="C58" s="1">
        <v>324004.43400000001</v>
      </c>
      <c r="D58" s="1">
        <v>29497.566999999999</v>
      </c>
      <c r="E58" s="1">
        <v>-1389.4</v>
      </c>
      <c r="F58" s="1">
        <v>338904.26799999998</v>
      </c>
      <c r="G58" s="1">
        <v>13208.334999999999</v>
      </c>
      <c r="H58" s="1">
        <v>0</v>
      </c>
      <c r="I58" s="1">
        <f t="shared" si="6"/>
        <v>2.0000000367872417E-3</v>
      </c>
    </row>
    <row r="59" spans="2:9" x14ac:dyDescent="0.25">
      <c r="B59">
        <v>11</v>
      </c>
      <c r="C59" s="1">
        <v>352370.277</v>
      </c>
      <c r="D59" s="1">
        <v>23870.365000000002</v>
      </c>
      <c r="E59" s="1">
        <v>-1511.3130000000001</v>
      </c>
      <c r="F59" s="1">
        <v>361276.571</v>
      </c>
      <c r="G59" s="1">
        <v>13452.758</v>
      </c>
      <c r="H59" s="1">
        <v>0</v>
      </c>
      <c r="I59" s="1">
        <f t="shared" si="6"/>
        <v>0</v>
      </c>
    </row>
    <row r="60" spans="2:9" x14ac:dyDescent="0.25">
      <c r="B60">
        <v>12</v>
      </c>
      <c r="C60" s="1">
        <v>383216.57900000003</v>
      </c>
      <c r="D60" s="1">
        <v>19720.321</v>
      </c>
      <c r="E60" s="1">
        <v>-1599.423</v>
      </c>
      <c r="F60" s="1">
        <v>387442.00900000002</v>
      </c>
      <c r="G60" s="1">
        <v>13895.468999999999</v>
      </c>
      <c r="H60" s="1">
        <v>0</v>
      </c>
      <c r="I60" s="1">
        <f t="shared" si="6"/>
        <v>9.9999998928979039E-4</v>
      </c>
    </row>
    <row r="61" spans="2:9" x14ac:dyDescent="0.25">
      <c r="B61" s="2" t="s">
        <v>7</v>
      </c>
      <c r="C61" s="2">
        <f t="shared" ref="C61:I61" si="7">SUM(C49:C60)</f>
        <v>3780561.4649999999</v>
      </c>
      <c r="D61" s="2">
        <f t="shared" si="7"/>
        <v>406918.69599999994</v>
      </c>
      <c r="E61" s="2">
        <f t="shared" si="7"/>
        <v>-16544.328999999998</v>
      </c>
      <c r="F61" s="2">
        <f t="shared" si="7"/>
        <v>4010405.0690000001</v>
      </c>
      <c r="G61" s="2">
        <f t="shared" si="7"/>
        <v>160530.76699999999</v>
      </c>
      <c r="H61" s="2">
        <f t="shared" si="7"/>
        <v>0</v>
      </c>
      <c r="I61" s="2">
        <f t="shared" si="7"/>
        <v>3.9999999571591616E-3</v>
      </c>
    </row>
    <row r="63" spans="2:9" x14ac:dyDescent="0.25">
      <c r="B63" t="s">
        <v>11</v>
      </c>
      <c r="C63" t="s">
        <v>1</v>
      </c>
      <c r="D63" t="s">
        <v>2</v>
      </c>
      <c r="E63" t="s">
        <v>3</v>
      </c>
      <c r="F63" t="s">
        <v>4</v>
      </c>
      <c r="G63" t="s">
        <v>5</v>
      </c>
      <c r="H63" t="s">
        <v>6</v>
      </c>
      <c r="I63" t="s">
        <v>7</v>
      </c>
    </row>
    <row r="64" spans="2:9" x14ac:dyDescent="0.25">
      <c r="B64">
        <v>1</v>
      </c>
      <c r="C64" s="1">
        <v>213461.37599999999</v>
      </c>
      <c r="D64" s="1">
        <v>30875.538</v>
      </c>
      <c r="E64" s="1">
        <v>-165.691</v>
      </c>
      <c r="F64" s="1">
        <v>234206.747</v>
      </c>
      <c r="G64" s="1">
        <v>9964.4770000000008</v>
      </c>
      <c r="H64" s="1">
        <v>0</v>
      </c>
      <c r="I64" s="1">
        <f t="shared" ref="I64:I75" si="8">(F64+G64+H64)-(C64+D64+E64)</f>
        <v>1.0000000183936208E-3</v>
      </c>
    </row>
    <row r="65" spans="2:9" x14ac:dyDescent="0.25">
      <c r="B65">
        <v>2</v>
      </c>
      <c r="C65" s="1">
        <v>196328.973</v>
      </c>
      <c r="D65" s="1">
        <v>31211.766</v>
      </c>
      <c r="E65" s="1">
        <v>-202.16200000000001</v>
      </c>
      <c r="F65" s="1">
        <v>217690.80100000001</v>
      </c>
      <c r="G65" s="1">
        <v>9647.7780000000002</v>
      </c>
      <c r="H65" s="1">
        <v>0</v>
      </c>
      <c r="I65" s="1">
        <f t="shared" si="8"/>
        <v>2.0000000076834112E-3</v>
      </c>
    </row>
    <row r="66" spans="2:9" x14ac:dyDescent="0.25">
      <c r="B66">
        <v>3</v>
      </c>
      <c r="C66" s="1">
        <v>162453.78099999999</v>
      </c>
      <c r="D66" s="1">
        <v>47985.919000000002</v>
      </c>
      <c r="E66" s="1">
        <v>-391.66899999999998</v>
      </c>
      <c r="F66" s="1">
        <v>200647.28099999999</v>
      </c>
      <c r="G66" s="1">
        <v>9400.75</v>
      </c>
      <c r="H66" s="1">
        <v>0</v>
      </c>
      <c r="I66" s="1">
        <f t="shared" si="8"/>
        <v>0</v>
      </c>
    </row>
    <row r="67" spans="2:9" x14ac:dyDescent="0.25">
      <c r="B67">
        <v>4</v>
      </c>
      <c r="C67" s="1">
        <v>131499.34099999999</v>
      </c>
      <c r="D67" s="1">
        <v>48053.985000000001</v>
      </c>
      <c r="E67" s="1">
        <v>-464.17700000000002</v>
      </c>
      <c r="F67" s="1">
        <v>170728.247</v>
      </c>
      <c r="G67" s="1">
        <v>8360.9030000000002</v>
      </c>
      <c r="H67" s="1">
        <v>0</v>
      </c>
      <c r="I67" s="1">
        <f t="shared" si="8"/>
        <v>9.9999998928979039E-4</v>
      </c>
    </row>
    <row r="68" spans="2:9" x14ac:dyDescent="0.25">
      <c r="B68">
        <v>5</v>
      </c>
      <c r="C68" s="1">
        <v>122715.38800000001</v>
      </c>
      <c r="D68" s="1">
        <v>51477.699000000001</v>
      </c>
      <c r="E68" s="1">
        <v>-475.76799999999997</v>
      </c>
      <c r="F68" s="1">
        <v>164789.81299999999</v>
      </c>
      <c r="G68" s="1">
        <v>8927.5059999999994</v>
      </c>
      <c r="H68" s="1">
        <v>0</v>
      </c>
      <c r="I68" s="1">
        <f t="shared" si="8"/>
        <v>0</v>
      </c>
    </row>
    <row r="69" spans="2:9" x14ac:dyDescent="0.25">
      <c r="B69">
        <v>6</v>
      </c>
      <c r="C69" s="1">
        <v>112382.29</v>
      </c>
      <c r="D69" s="1">
        <v>60558.567999999999</v>
      </c>
      <c r="E69" s="1">
        <v>-579.84900000000005</v>
      </c>
      <c r="F69" s="1">
        <v>163620.133</v>
      </c>
      <c r="G69" s="1">
        <v>8740.8770000000004</v>
      </c>
      <c r="H69" s="1">
        <v>0</v>
      </c>
      <c r="I69" s="1">
        <f t="shared" si="8"/>
        <v>9.9999998928979039E-4</v>
      </c>
    </row>
    <row r="70" spans="2:9" x14ac:dyDescent="0.25">
      <c r="B70">
        <v>7</v>
      </c>
      <c r="C70" s="1">
        <v>122325.193</v>
      </c>
      <c r="D70" s="1">
        <v>53052.014000000003</v>
      </c>
      <c r="E70" s="1">
        <v>-497.51900000000001</v>
      </c>
      <c r="F70" s="1">
        <v>166456.05600000001</v>
      </c>
      <c r="G70" s="1">
        <v>8423.6309999999994</v>
      </c>
      <c r="H70" s="1">
        <v>0</v>
      </c>
      <c r="I70" s="1">
        <f t="shared" si="8"/>
        <v>-9.9999998928979039E-4</v>
      </c>
    </row>
    <row r="71" spans="2:9" x14ac:dyDescent="0.25">
      <c r="B71">
        <v>8</v>
      </c>
      <c r="C71" s="1">
        <v>116903.084</v>
      </c>
      <c r="D71" s="1">
        <v>53193.438999999998</v>
      </c>
      <c r="E71" s="1">
        <v>-513.21299999999997</v>
      </c>
      <c r="F71" s="1">
        <v>161661.73499999999</v>
      </c>
      <c r="G71" s="1">
        <v>7921.5749999999998</v>
      </c>
      <c r="H71" s="1">
        <v>0</v>
      </c>
      <c r="I71" s="1">
        <f t="shared" si="8"/>
        <v>0</v>
      </c>
    </row>
    <row r="72" spans="2:9" x14ac:dyDescent="0.25">
      <c r="B72">
        <v>9</v>
      </c>
      <c r="C72" s="1">
        <v>135998.519</v>
      </c>
      <c r="D72" s="1">
        <v>39892.771000000001</v>
      </c>
      <c r="E72" s="1">
        <v>-362.28699999999998</v>
      </c>
      <c r="F72" s="1">
        <v>167822.897</v>
      </c>
      <c r="G72" s="1">
        <v>7706.107</v>
      </c>
      <c r="H72" s="1">
        <v>0</v>
      </c>
      <c r="I72" s="1">
        <f t="shared" si="8"/>
        <v>9.9999998928979039E-4</v>
      </c>
    </row>
    <row r="73" spans="2:9" x14ac:dyDescent="0.25">
      <c r="B73">
        <v>10</v>
      </c>
      <c r="C73" s="1">
        <v>166828.568</v>
      </c>
      <c r="D73" s="1">
        <v>35292.553999999996</v>
      </c>
      <c r="E73" s="1">
        <v>-339.697</v>
      </c>
      <c r="F73" s="1">
        <v>193144.86799999999</v>
      </c>
      <c r="G73" s="1">
        <v>8636.5589999999993</v>
      </c>
      <c r="H73" s="1">
        <v>0</v>
      </c>
      <c r="I73" s="1">
        <f t="shared" si="8"/>
        <v>1.9999999785795808E-3</v>
      </c>
    </row>
    <row r="74" spans="2:9" x14ac:dyDescent="0.25">
      <c r="B74">
        <v>11</v>
      </c>
      <c r="C74" s="1">
        <v>192495.43599999999</v>
      </c>
      <c r="D74" s="1">
        <v>33565.885999999999</v>
      </c>
      <c r="E74" s="1">
        <v>-215.298</v>
      </c>
      <c r="F74" s="1">
        <v>216401.02600000001</v>
      </c>
      <c r="G74" s="1">
        <v>9445</v>
      </c>
      <c r="H74" s="1">
        <v>0</v>
      </c>
      <c r="I74" s="1">
        <f t="shared" si="8"/>
        <v>2.0000000367872417E-3</v>
      </c>
    </row>
    <row r="75" spans="2:9" x14ac:dyDescent="0.25">
      <c r="B75">
        <v>12</v>
      </c>
      <c r="C75" s="1">
        <v>223614.28599999999</v>
      </c>
      <c r="D75" s="1">
        <v>29306.204000000002</v>
      </c>
      <c r="E75" s="1">
        <v>-120.437</v>
      </c>
      <c r="F75" s="1">
        <v>242676.72899999999</v>
      </c>
      <c r="G75" s="1">
        <v>10123.324000000001</v>
      </c>
      <c r="H75" s="1">
        <v>0</v>
      </c>
      <c r="I75" s="1">
        <f t="shared" si="8"/>
        <v>0</v>
      </c>
    </row>
    <row r="76" spans="2:9" x14ac:dyDescent="0.25">
      <c r="B76" s="2" t="s">
        <v>7</v>
      </c>
      <c r="C76" s="2">
        <f t="shared" ref="C76:I76" si="9">SUM(C64:C75)</f>
        <v>1897006.2350000003</v>
      </c>
      <c r="D76" s="2">
        <f t="shared" si="9"/>
        <v>514466.34300000005</v>
      </c>
      <c r="E76" s="2">
        <f t="shared" si="9"/>
        <v>-4327.7669999999998</v>
      </c>
      <c r="F76" s="2">
        <f t="shared" si="9"/>
        <v>2299846.3330000001</v>
      </c>
      <c r="G76" s="2">
        <f t="shared" si="9"/>
        <v>107298.48699999999</v>
      </c>
      <c r="H76" s="2">
        <f t="shared" si="9"/>
        <v>0</v>
      </c>
      <c r="I76" s="2">
        <f t="shared" si="9"/>
        <v>9.0000000200234354E-3</v>
      </c>
    </row>
    <row r="78" spans="2:9" x14ac:dyDescent="0.25">
      <c r="B78" t="s">
        <v>12</v>
      </c>
      <c r="C78" t="s">
        <v>1</v>
      </c>
      <c r="D78" t="s">
        <v>2</v>
      </c>
      <c r="E78" t="s">
        <v>3</v>
      </c>
      <c r="F78" t="s">
        <v>4</v>
      </c>
      <c r="G78" t="s">
        <v>5</v>
      </c>
      <c r="H78" t="s">
        <v>6</v>
      </c>
      <c r="I78" t="s">
        <v>7</v>
      </c>
    </row>
    <row r="79" spans="2:9" x14ac:dyDescent="0.25">
      <c r="B79">
        <v>1</v>
      </c>
      <c r="C79" s="1">
        <v>137102.802</v>
      </c>
      <c r="D79" s="1">
        <v>15071.112999999999</v>
      </c>
      <c r="E79" s="1">
        <v>-257.46800000000002</v>
      </c>
      <c r="F79" s="1">
        <v>144793.58600000001</v>
      </c>
      <c r="G79" s="1">
        <v>7122.8609999999999</v>
      </c>
      <c r="H79" s="1">
        <v>0</v>
      </c>
      <c r="I79" s="1">
        <f t="shared" ref="I79:I90" si="10">(F79+G79+H79)-(C79+D79+E79)</f>
        <v>0</v>
      </c>
    </row>
    <row r="80" spans="2:9" x14ac:dyDescent="0.25">
      <c r="B80">
        <v>2</v>
      </c>
      <c r="C80" s="1">
        <v>127107.505</v>
      </c>
      <c r="D80" s="1">
        <v>14382.91</v>
      </c>
      <c r="E80" s="1">
        <v>0</v>
      </c>
      <c r="F80" s="1">
        <v>134609.02100000001</v>
      </c>
      <c r="G80" s="1">
        <v>6881.3950000000004</v>
      </c>
      <c r="H80" s="1">
        <v>0</v>
      </c>
      <c r="I80" s="1">
        <f t="shared" si="10"/>
        <v>9.9999998928979039E-4</v>
      </c>
    </row>
    <row r="81" spans="2:9" x14ac:dyDescent="0.25">
      <c r="B81">
        <v>3</v>
      </c>
      <c r="C81" s="1">
        <v>116967.29700000001</v>
      </c>
      <c r="D81" s="1">
        <v>23188.755000000001</v>
      </c>
      <c r="E81" s="1">
        <v>-13.958</v>
      </c>
      <c r="F81" s="1">
        <v>133165.46299999999</v>
      </c>
      <c r="G81" s="1">
        <v>6976.6329999999998</v>
      </c>
      <c r="H81" s="1">
        <v>0</v>
      </c>
      <c r="I81" s="1">
        <f t="shared" si="10"/>
        <v>2.0000000076834112E-3</v>
      </c>
    </row>
    <row r="82" spans="2:9" x14ac:dyDescent="0.25">
      <c r="B82">
        <v>4</v>
      </c>
      <c r="C82" s="1">
        <v>93071.099000000002</v>
      </c>
      <c r="D82" s="1">
        <v>28102.616000000002</v>
      </c>
      <c r="E82" s="1">
        <v>0</v>
      </c>
      <c r="F82" s="1">
        <v>115389.749</v>
      </c>
      <c r="G82" s="1">
        <v>5783.9660000000003</v>
      </c>
      <c r="H82" s="1">
        <v>0</v>
      </c>
      <c r="I82" s="1">
        <f t="shared" si="10"/>
        <v>0</v>
      </c>
    </row>
    <row r="83" spans="2:9" x14ac:dyDescent="0.25">
      <c r="B83">
        <v>5</v>
      </c>
      <c r="C83" s="1">
        <v>83925.698000000004</v>
      </c>
      <c r="D83" s="1">
        <v>31172.822</v>
      </c>
      <c r="E83" s="1">
        <v>0</v>
      </c>
      <c r="F83" s="1">
        <v>109302.353</v>
      </c>
      <c r="G83" s="1">
        <v>5796.1670000000004</v>
      </c>
      <c r="H83" s="1">
        <v>0</v>
      </c>
      <c r="I83" s="1">
        <f t="shared" si="10"/>
        <v>0</v>
      </c>
    </row>
    <row r="84" spans="2:9" x14ac:dyDescent="0.25">
      <c r="B84">
        <v>6</v>
      </c>
      <c r="C84" s="1">
        <v>96157.573999999993</v>
      </c>
      <c r="D84" s="1">
        <v>26369.95</v>
      </c>
      <c r="E84" s="1">
        <v>0</v>
      </c>
      <c r="F84" s="1">
        <v>116343.901</v>
      </c>
      <c r="G84" s="1">
        <v>6183.6229999999996</v>
      </c>
      <c r="H84" s="1">
        <v>0</v>
      </c>
      <c r="I84" s="1">
        <f t="shared" si="10"/>
        <v>0</v>
      </c>
    </row>
    <row r="85" spans="2:9" x14ac:dyDescent="0.25">
      <c r="B85">
        <v>7</v>
      </c>
      <c r="C85" s="1">
        <v>104746.413</v>
      </c>
      <c r="D85" s="1">
        <v>23620.771000000001</v>
      </c>
      <c r="E85" s="1">
        <v>0</v>
      </c>
      <c r="F85" s="1">
        <v>122475.22199999999</v>
      </c>
      <c r="G85" s="1">
        <v>5891.9629999999997</v>
      </c>
      <c r="H85" s="1">
        <v>0</v>
      </c>
      <c r="I85" s="1">
        <f t="shared" si="10"/>
        <v>9.9999998928979039E-4</v>
      </c>
    </row>
    <row r="86" spans="2:9" x14ac:dyDescent="0.25">
      <c r="B86">
        <v>8</v>
      </c>
      <c r="C86" s="1">
        <v>95857.551999999996</v>
      </c>
      <c r="D86" s="1">
        <v>22119.892</v>
      </c>
      <c r="E86" s="1">
        <v>-0.24099999999999999</v>
      </c>
      <c r="F86" s="1">
        <v>112864.755</v>
      </c>
      <c r="G86" s="1">
        <v>5112.4480000000003</v>
      </c>
      <c r="H86" s="1">
        <v>0</v>
      </c>
      <c r="I86" s="1">
        <f t="shared" si="10"/>
        <v>0</v>
      </c>
    </row>
    <row r="87" spans="2:9" x14ac:dyDescent="0.25">
      <c r="B87">
        <v>9</v>
      </c>
      <c r="C87" s="1">
        <v>97106.635999999999</v>
      </c>
      <c r="D87" s="1">
        <v>20949.21</v>
      </c>
      <c r="E87" s="1">
        <v>-77.799000000000007</v>
      </c>
      <c r="F87" s="1">
        <v>112903.62699999999</v>
      </c>
      <c r="G87" s="1">
        <v>5074.4189999999999</v>
      </c>
      <c r="H87" s="1">
        <v>0</v>
      </c>
      <c r="I87" s="1">
        <f t="shared" si="10"/>
        <v>-1.0000000038417056E-3</v>
      </c>
    </row>
    <row r="88" spans="2:9" x14ac:dyDescent="0.25">
      <c r="B88">
        <v>10</v>
      </c>
      <c r="C88" s="1">
        <v>107898.49099999999</v>
      </c>
      <c r="D88" s="1">
        <v>19488.702000000001</v>
      </c>
      <c r="E88" s="1">
        <v>-113.349</v>
      </c>
      <c r="F88" s="1">
        <v>122204.149</v>
      </c>
      <c r="G88" s="1">
        <v>5069.6970000000001</v>
      </c>
      <c r="H88" s="1">
        <v>0</v>
      </c>
      <c r="I88" s="1">
        <f t="shared" si="10"/>
        <v>2.0000000076834112E-3</v>
      </c>
    </row>
    <row r="89" spans="2:9" x14ac:dyDescent="0.25">
      <c r="B89">
        <v>11</v>
      </c>
      <c r="C89" s="1">
        <v>117151.38499999999</v>
      </c>
      <c r="D89" s="1">
        <v>19607.394</v>
      </c>
      <c r="E89" s="1">
        <v>-328.32600000000002</v>
      </c>
      <c r="F89" s="1">
        <v>131542.74400000001</v>
      </c>
      <c r="G89" s="1">
        <v>4887.7089999999998</v>
      </c>
      <c r="H89" s="1">
        <v>0</v>
      </c>
      <c r="I89" s="1">
        <f t="shared" si="10"/>
        <v>0</v>
      </c>
    </row>
    <row r="90" spans="2:9" x14ac:dyDescent="0.25">
      <c r="B90">
        <v>12</v>
      </c>
      <c r="C90" s="1">
        <v>136004.34</v>
      </c>
      <c r="D90" s="1">
        <v>13463.527</v>
      </c>
      <c r="E90" s="1">
        <v>-67.623999999999995</v>
      </c>
      <c r="F90" s="1">
        <v>143934.959</v>
      </c>
      <c r="G90" s="1">
        <v>5465.2830000000004</v>
      </c>
      <c r="H90" s="1">
        <v>0</v>
      </c>
      <c r="I90" s="1">
        <f t="shared" si="10"/>
        <v>-9.9999998928979039E-4</v>
      </c>
    </row>
    <row r="91" spans="2:9" x14ac:dyDescent="0.25">
      <c r="B91" s="2" t="s">
        <v>7</v>
      </c>
      <c r="C91" s="2">
        <f t="shared" ref="C91:I91" si="11">SUM(C79:C90)</f>
        <v>1313096.7920000001</v>
      </c>
      <c r="D91" s="2">
        <f t="shared" si="11"/>
        <v>257537.66199999998</v>
      </c>
      <c r="E91" s="2">
        <f t="shared" si="11"/>
        <v>-858.7650000000001</v>
      </c>
      <c r="F91" s="2">
        <f t="shared" si="11"/>
        <v>1499529.5289999999</v>
      </c>
      <c r="G91" s="2">
        <f t="shared" si="11"/>
        <v>70246.164000000019</v>
      </c>
      <c r="H91" s="2">
        <f t="shared" si="11"/>
        <v>0</v>
      </c>
      <c r="I91" s="2">
        <f t="shared" si="11"/>
        <v>4.0000000008149073E-3</v>
      </c>
    </row>
    <row r="93" spans="2:9" x14ac:dyDescent="0.25">
      <c r="B93" t="s">
        <v>13</v>
      </c>
      <c r="C93" t="s">
        <v>1</v>
      </c>
      <c r="D93" t="s">
        <v>2</v>
      </c>
      <c r="E93" t="s">
        <v>3</v>
      </c>
      <c r="F93" t="s">
        <v>4</v>
      </c>
      <c r="G93" t="s">
        <v>5</v>
      </c>
      <c r="H93" t="s">
        <v>6</v>
      </c>
      <c r="I93" t="s">
        <v>7</v>
      </c>
    </row>
    <row r="94" spans="2:9" x14ac:dyDescent="0.25">
      <c r="B94">
        <v>1</v>
      </c>
      <c r="C94" s="1">
        <v>5972.9989999999998</v>
      </c>
      <c r="D94" s="1">
        <v>3096.2919999999999</v>
      </c>
      <c r="E94" s="1">
        <v>165.691</v>
      </c>
      <c r="F94" s="1">
        <v>9031.41</v>
      </c>
      <c r="G94" s="1">
        <v>203.572</v>
      </c>
      <c r="H94" s="1">
        <v>0</v>
      </c>
      <c r="I94" s="1">
        <f t="shared" ref="I94:I105" si="12">(F94+G94+H94)-(C94+D94+E94)</f>
        <v>0</v>
      </c>
    </row>
    <row r="95" spans="2:9" x14ac:dyDescent="0.25">
      <c r="B95">
        <v>2</v>
      </c>
      <c r="C95" s="1">
        <v>5567.6779999999999</v>
      </c>
      <c r="D95" s="1">
        <v>3061.6210000000001</v>
      </c>
      <c r="E95" s="1">
        <v>202.16200000000001</v>
      </c>
      <c r="F95" s="1">
        <v>8631.4979999999996</v>
      </c>
      <c r="G95" s="1">
        <v>199.96299999999999</v>
      </c>
      <c r="H95" s="1">
        <v>0</v>
      </c>
      <c r="I95" s="1">
        <f t="shared" si="12"/>
        <v>0</v>
      </c>
    </row>
    <row r="96" spans="2:9" x14ac:dyDescent="0.25">
      <c r="B96">
        <v>3</v>
      </c>
      <c r="C96" s="1">
        <v>5698.2169999999996</v>
      </c>
      <c r="D96" s="1">
        <v>3258.6030000000001</v>
      </c>
      <c r="E96" s="1">
        <v>391.66899999999998</v>
      </c>
      <c r="F96" s="1">
        <v>9123.7510000000002</v>
      </c>
      <c r="G96" s="1">
        <v>224.738</v>
      </c>
      <c r="H96" s="1">
        <v>0</v>
      </c>
      <c r="I96" s="1">
        <f t="shared" si="12"/>
        <v>0</v>
      </c>
    </row>
    <row r="97" spans="2:9" x14ac:dyDescent="0.25">
      <c r="B97">
        <v>4</v>
      </c>
      <c r="C97" s="1">
        <v>5497.8109999999997</v>
      </c>
      <c r="D97" s="1">
        <v>3205.55</v>
      </c>
      <c r="E97" s="1">
        <v>464.17700000000002</v>
      </c>
      <c r="F97" s="1">
        <v>8959.18</v>
      </c>
      <c r="G97" s="1">
        <v>208.358</v>
      </c>
      <c r="H97" s="1">
        <v>0</v>
      </c>
      <c r="I97" s="1">
        <f t="shared" si="12"/>
        <v>0</v>
      </c>
    </row>
    <row r="98" spans="2:9" x14ac:dyDescent="0.25">
      <c r="B98">
        <v>5</v>
      </c>
      <c r="C98" s="1">
        <v>5278.5060000000003</v>
      </c>
      <c r="D98" s="1">
        <v>3511.7420000000002</v>
      </c>
      <c r="E98" s="1">
        <v>475.76799999999997</v>
      </c>
      <c r="F98" s="1">
        <v>9041.0229999999992</v>
      </c>
      <c r="G98" s="1">
        <v>224.99299999999999</v>
      </c>
      <c r="H98" s="1">
        <v>0</v>
      </c>
      <c r="I98" s="1">
        <f t="shared" si="12"/>
        <v>0</v>
      </c>
    </row>
    <row r="99" spans="2:9" x14ac:dyDescent="0.25">
      <c r="B99">
        <v>6</v>
      </c>
      <c r="C99" s="1">
        <v>5096.8180000000002</v>
      </c>
      <c r="D99" s="1">
        <v>3693.9940000000001</v>
      </c>
      <c r="E99" s="1">
        <v>579.84900000000005</v>
      </c>
      <c r="F99" s="1">
        <v>9163.0840000000007</v>
      </c>
      <c r="G99" s="1">
        <v>207.577</v>
      </c>
      <c r="H99" s="1">
        <v>0</v>
      </c>
      <c r="I99" s="1">
        <f t="shared" si="12"/>
        <v>0</v>
      </c>
    </row>
    <row r="100" spans="2:9" x14ac:dyDescent="0.25">
      <c r="B100">
        <v>7</v>
      </c>
      <c r="C100" s="1">
        <v>5386.3680000000004</v>
      </c>
      <c r="D100" s="1">
        <v>4103.9059999999999</v>
      </c>
      <c r="E100" s="1">
        <v>497.51900000000001</v>
      </c>
      <c r="F100" s="1">
        <v>9768.902</v>
      </c>
      <c r="G100" s="1">
        <v>218.89099999999999</v>
      </c>
      <c r="H100" s="1">
        <v>0</v>
      </c>
      <c r="I100" s="1">
        <f t="shared" si="12"/>
        <v>0</v>
      </c>
    </row>
    <row r="101" spans="2:9" x14ac:dyDescent="0.25">
      <c r="B101">
        <v>8</v>
      </c>
      <c r="C101" s="1">
        <v>5063.9210000000003</v>
      </c>
      <c r="D101" s="1">
        <v>4490.3900000000003</v>
      </c>
      <c r="E101" s="1">
        <v>513.21299999999997</v>
      </c>
      <c r="F101" s="1">
        <v>9835.509</v>
      </c>
      <c r="G101" s="1">
        <v>232.01499999999999</v>
      </c>
      <c r="H101" s="1">
        <v>0</v>
      </c>
      <c r="I101" s="1">
        <f t="shared" si="12"/>
        <v>0</v>
      </c>
    </row>
    <row r="102" spans="2:9" x14ac:dyDescent="0.25">
      <c r="B102">
        <v>9</v>
      </c>
      <c r="C102" s="1">
        <v>5756.59</v>
      </c>
      <c r="D102" s="1">
        <v>4755.1350000000002</v>
      </c>
      <c r="E102" s="1">
        <v>362.28699999999998</v>
      </c>
      <c r="F102" s="1">
        <v>10647.554</v>
      </c>
      <c r="G102" s="1">
        <v>226.458</v>
      </c>
      <c r="H102" s="1">
        <v>0</v>
      </c>
      <c r="I102" s="1">
        <f t="shared" si="12"/>
        <v>0</v>
      </c>
    </row>
    <row r="103" spans="2:9" x14ac:dyDescent="0.25">
      <c r="B103">
        <v>10</v>
      </c>
      <c r="C103" s="1">
        <v>5778.31</v>
      </c>
      <c r="D103" s="1">
        <v>4390.7860000000001</v>
      </c>
      <c r="E103" s="1">
        <v>339.697</v>
      </c>
      <c r="F103" s="1">
        <v>10271.017</v>
      </c>
      <c r="G103" s="1">
        <v>237.77600000000001</v>
      </c>
      <c r="H103" s="1">
        <v>0</v>
      </c>
      <c r="I103" s="1">
        <f t="shared" si="12"/>
        <v>0</v>
      </c>
    </row>
    <row r="104" spans="2:9" x14ac:dyDescent="0.25">
      <c r="B104">
        <v>11</v>
      </c>
      <c r="C104" s="1">
        <v>5891.1279999999997</v>
      </c>
      <c r="D104" s="1">
        <v>4122.3869999999997</v>
      </c>
      <c r="E104" s="1">
        <v>215.298</v>
      </c>
      <c r="F104" s="1">
        <v>9988.384</v>
      </c>
      <c r="G104" s="1">
        <v>240.429</v>
      </c>
      <c r="H104" s="1">
        <v>0</v>
      </c>
      <c r="I104" s="1">
        <f t="shared" si="12"/>
        <v>0</v>
      </c>
    </row>
    <row r="105" spans="2:9" x14ac:dyDescent="0.25">
      <c r="B105">
        <v>12</v>
      </c>
      <c r="C105" s="1">
        <v>6099.9669999999996</v>
      </c>
      <c r="D105" s="1">
        <v>4581.5360000000001</v>
      </c>
      <c r="E105" s="1">
        <v>120.437</v>
      </c>
      <c r="F105" s="1">
        <v>10592.14</v>
      </c>
      <c r="G105" s="1">
        <v>209.8</v>
      </c>
      <c r="H105" s="1">
        <v>0</v>
      </c>
      <c r="I105" s="1">
        <f t="shared" si="12"/>
        <v>0</v>
      </c>
    </row>
    <row r="106" spans="2:9" x14ac:dyDescent="0.25">
      <c r="B106" s="2" t="s">
        <v>7</v>
      </c>
      <c r="C106" s="2">
        <f t="shared" ref="C106:I106" si="13">SUM(C94:C105)</f>
        <v>67088.313000000009</v>
      </c>
      <c r="D106" s="2">
        <f t="shared" si="13"/>
        <v>46271.942000000003</v>
      </c>
      <c r="E106" s="2">
        <f t="shared" si="13"/>
        <v>4327.7669999999998</v>
      </c>
      <c r="F106" s="2">
        <f t="shared" si="13"/>
        <v>115053.45200000002</v>
      </c>
      <c r="G106" s="2">
        <f t="shared" si="13"/>
        <v>2634.57</v>
      </c>
      <c r="H106" s="2">
        <f t="shared" si="13"/>
        <v>0</v>
      </c>
      <c r="I106" s="2">
        <f t="shared" si="13"/>
        <v>0</v>
      </c>
    </row>
    <row r="108" spans="2:9" x14ac:dyDescent="0.25">
      <c r="B108" t="s">
        <v>14</v>
      </c>
      <c r="C108" t="s">
        <v>1</v>
      </c>
      <c r="D108" t="s">
        <v>2</v>
      </c>
      <c r="E108" t="s">
        <v>3</v>
      </c>
      <c r="F108" t="s">
        <v>4</v>
      </c>
      <c r="G108" t="s">
        <v>5</v>
      </c>
      <c r="H108" t="s">
        <v>6</v>
      </c>
      <c r="I108" t="s">
        <v>7</v>
      </c>
    </row>
    <row r="109" spans="2:9" x14ac:dyDescent="0.25">
      <c r="B109">
        <v>1</v>
      </c>
      <c r="C109" s="1">
        <v>-3109.7269999999999</v>
      </c>
      <c r="D109" s="1">
        <v>5511.6220000000003</v>
      </c>
      <c r="E109" s="1">
        <v>0</v>
      </c>
      <c r="F109" s="1">
        <v>2269.328</v>
      </c>
      <c r="G109" s="1">
        <v>132.56700000000001</v>
      </c>
      <c r="H109" s="1">
        <v>0</v>
      </c>
      <c r="I109" s="1">
        <f t="shared" ref="I109:I120" si="14">(F109+G109+H109)-(C109+D109+E109)</f>
        <v>0</v>
      </c>
    </row>
    <row r="110" spans="2:9" x14ac:dyDescent="0.25">
      <c r="B110">
        <v>2</v>
      </c>
      <c r="C110" s="1">
        <v>-1925.673</v>
      </c>
      <c r="D110" s="1">
        <v>4762.8819999999996</v>
      </c>
      <c r="E110" s="1">
        <v>0</v>
      </c>
      <c r="F110" s="1">
        <v>2733.654</v>
      </c>
      <c r="G110" s="1">
        <v>103.55500000000001</v>
      </c>
      <c r="H110" s="1">
        <v>0</v>
      </c>
      <c r="I110" s="1">
        <f t="shared" si="14"/>
        <v>0</v>
      </c>
    </row>
    <row r="111" spans="2:9" x14ac:dyDescent="0.25">
      <c r="B111">
        <v>3</v>
      </c>
      <c r="C111" s="1">
        <v>-2837.4569999999999</v>
      </c>
      <c r="D111" s="1">
        <v>4958.6329999999998</v>
      </c>
      <c r="E111" s="1">
        <v>0</v>
      </c>
      <c r="F111" s="1">
        <v>1994.48</v>
      </c>
      <c r="G111" s="1">
        <v>126.696</v>
      </c>
      <c r="H111" s="1">
        <v>0</v>
      </c>
      <c r="I111" s="1">
        <f t="shared" si="14"/>
        <v>0</v>
      </c>
    </row>
    <row r="112" spans="2:9" x14ac:dyDescent="0.25">
      <c r="B112">
        <v>4</v>
      </c>
      <c r="C112" s="1">
        <v>-2467.3429999999998</v>
      </c>
      <c r="D112" s="1">
        <v>3657.4749999999999</v>
      </c>
      <c r="E112" s="1">
        <v>0</v>
      </c>
      <c r="F112" s="1">
        <v>1073.356</v>
      </c>
      <c r="G112" s="1">
        <v>116.776</v>
      </c>
      <c r="H112" s="1">
        <v>0</v>
      </c>
      <c r="I112" s="1">
        <f t="shared" si="14"/>
        <v>0</v>
      </c>
    </row>
    <row r="113" spans="2:9" x14ac:dyDescent="0.25">
      <c r="B113">
        <v>5</v>
      </c>
      <c r="C113" s="1">
        <v>-2465.9789999999998</v>
      </c>
      <c r="D113" s="1">
        <v>3396.6640000000002</v>
      </c>
      <c r="E113" s="1">
        <v>-0.46800000000000003</v>
      </c>
      <c r="F113" s="1">
        <v>837.476</v>
      </c>
      <c r="G113" s="1">
        <v>92.741</v>
      </c>
      <c r="H113" s="1">
        <v>0</v>
      </c>
      <c r="I113" s="1">
        <f t="shared" si="14"/>
        <v>0</v>
      </c>
    </row>
    <row r="114" spans="2:9" x14ac:dyDescent="0.25">
      <c r="B114">
        <v>6</v>
      </c>
      <c r="C114" s="1">
        <v>-345.40699999999998</v>
      </c>
      <c r="D114" s="1">
        <v>2092.7660000000001</v>
      </c>
      <c r="E114" s="1">
        <v>0</v>
      </c>
      <c r="F114" s="1">
        <v>1686.153</v>
      </c>
      <c r="G114" s="1">
        <v>61.206000000000003</v>
      </c>
      <c r="H114" s="1">
        <v>0</v>
      </c>
      <c r="I114" s="1">
        <f t="shared" si="14"/>
        <v>0</v>
      </c>
    </row>
    <row r="115" spans="2:9" x14ac:dyDescent="0.25">
      <c r="B115">
        <v>7</v>
      </c>
      <c r="C115" s="1">
        <v>461.89</v>
      </c>
      <c r="D115" s="1">
        <v>1897.1479999999999</v>
      </c>
      <c r="E115" s="1">
        <v>0</v>
      </c>
      <c r="F115" s="1">
        <v>2298.6750000000002</v>
      </c>
      <c r="G115" s="1">
        <v>60.363</v>
      </c>
      <c r="H115" s="1">
        <v>0</v>
      </c>
      <c r="I115" s="1">
        <f t="shared" si="14"/>
        <v>0</v>
      </c>
    </row>
    <row r="116" spans="2:9" x14ac:dyDescent="0.25">
      <c r="B116">
        <v>8</v>
      </c>
      <c r="C116" s="1">
        <v>-1402.874</v>
      </c>
      <c r="D116" s="1">
        <v>2785.9050000000002</v>
      </c>
      <c r="E116" s="1">
        <v>-87.02</v>
      </c>
      <c r="F116" s="1">
        <v>1218.2940000000001</v>
      </c>
      <c r="G116" s="1">
        <v>77.716999999999999</v>
      </c>
      <c r="H116" s="1">
        <v>0</v>
      </c>
      <c r="I116" s="1">
        <f t="shared" si="14"/>
        <v>0</v>
      </c>
    </row>
    <row r="117" spans="2:9" x14ac:dyDescent="0.25">
      <c r="B117">
        <v>9</v>
      </c>
      <c r="C117" s="1">
        <v>482.58699999999999</v>
      </c>
      <c r="D117" s="1">
        <v>1707.3889999999999</v>
      </c>
      <c r="E117" s="1">
        <v>0</v>
      </c>
      <c r="F117" s="1">
        <v>2124.4299999999998</v>
      </c>
      <c r="G117" s="1">
        <v>65.546000000000006</v>
      </c>
      <c r="H117" s="1">
        <v>0</v>
      </c>
      <c r="I117" s="1">
        <f t="shared" si="14"/>
        <v>0</v>
      </c>
    </row>
    <row r="118" spans="2:9" x14ac:dyDescent="0.25">
      <c r="B118">
        <v>10</v>
      </c>
      <c r="C118" s="1">
        <v>-1631.67</v>
      </c>
      <c r="D118" s="1">
        <v>3262.2750000000001</v>
      </c>
      <c r="E118" s="1">
        <v>0</v>
      </c>
      <c r="F118" s="1">
        <v>1514.585</v>
      </c>
      <c r="G118" s="1">
        <v>116.02</v>
      </c>
      <c r="H118" s="1">
        <v>0</v>
      </c>
      <c r="I118" s="1">
        <f t="shared" si="14"/>
        <v>0</v>
      </c>
    </row>
    <row r="119" spans="2:9" x14ac:dyDescent="0.25">
      <c r="B119">
        <v>11</v>
      </c>
      <c r="C119" s="1">
        <v>-2781.3130000000001</v>
      </c>
      <c r="D119" s="1">
        <v>4194.2420000000002</v>
      </c>
      <c r="E119" s="1">
        <v>0</v>
      </c>
      <c r="F119" s="1">
        <v>1317.655</v>
      </c>
      <c r="G119" s="1">
        <v>95.274000000000001</v>
      </c>
      <c r="H119" s="1">
        <v>0</v>
      </c>
      <c r="I119" s="1">
        <f t="shared" si="14"/>
        <v>0</v>
      </c>
    </row>
    <row r="120" spans="2:9" x14ac:dyDescent="0.25">
      <c r="B120">
        <v>12</v>
      </c>
      <c r="C120" s="1">
        <v>-3131.27</v>
      </c>
      <c r="D120" s="1">
        <v>4797.4260000000004</v>
      </c>
      <c r="E120" s="1">
        <v>0</v>
      </c>
      <c r="F120" s="1">
        <v>1554.2139999999999</v>
      </c>
      <c r="G120" s="1">
        <v>111.94199999999999</v>
      </c>
      <c r="H120" s="1">
        <v>0</v>
      </c>
      <c r="I120" s="1">
        <f t="shared" si="14"/>
        <v>0</v>
      </c>
    </row>
    <row r="121" spans="2:9" x14ac:dyDescent="0.25">
      <c r="B121" s="2" t="s">
        <v>7</v>
      </c>
      <c r="C121" s="2">
        <f t="shared" ref="C121:I121" si="15">SUM(C109:C120)</f>
        <v>-21154.236000000001</v>
      </c>
      <c r="D121" s="2">
        <f t="shared" si="15"/>
        <v>43024.426999999996</v>
      </c>
      <c r="E121" s="2">
        <f t="shared" si="15"/>
        <v>-87.488</v>
      </c>
      <c r="F121" s="2">
        <f t="shared" si="15"/>
        <v>20622.3</v>
      </c>
      <c r="G121" s="2">
        <f t="shared" si="15"/>
        <v>1160.403</v>
      </c>
      <c r="H121" s="2">
        <f t="shared" si="15"/>
        <v>0</v>
      </c>
      <c r="I121" s="2">
        <f t="shared" si="15"/>
        <v>0</v>
      </c>
    </row>
    <row r="123" spans="2:9" x14ac:dyDescent="0.25">
      <c r="B123" t="s">
        <v>15</v>
      </c>
      <c r="C123" t="s">
        <v>1</v>
      </c>
      <c r="D123" t="s">
        <v>2</v>
      </c>
      <c r="E123" t="s">
        <v>3</v>
      </c>
      <c r="F123" t="s">
        <v>4</v>
      </c>
      <c r="G123" t="s">
        <v>5</v>
      </c>
      <c r="H123" t="s">
        <v>6</v>
      </c>
      <c r="I123" t="s">
        <v>7</v>
      </c>
    </row>
    <row r="124" spans="2:9" x14ac:dyDescent="0.25">
      <c r="B124">
        <v>1</v>
      </c>
      <c r="C124" s="1">
        <v>11080.186</v>
      </c>
      <c r="D124" s="1">
        <v>2462.9470000000001</v>
      </c>
      <c r="E124" s="1">
        <v>0</v>
      </c>
      <c r="F124" s="1">
        <v>13508.665000000001</v>
      </c>
      <c r="G124" s="1">
        <v>34.469000000000001</v>
      </c>
      <c r="H124" s="1">
        <v>0</v>
      </c>
      <c r="I124" s="1">
        <f t="shared" ref="I124:I135" si="16">(F124+G124+H124)-(C124+D124+E124)</f>
        <v>1.0000000002037268E-3</v>
      </c>
    </row>
    <row r="125" spans="2:9" x14ac:dyDescent="0.25">
      <c r="B125">
        <v>2</v>
      </c>
      <c r="C125" s="1">
        <v>10392.995000000001</v>
      </c>
      <c r="D125" s="1">
        <v>3502.8249999999998</v>
      </c>
      <c r="E125" s="1">
        <v>0</v>
      </c>
      <c r="F125" s="1">
        <v>13867.66</v>
      </c>
      <c r="G125" s="1">
        <v>28.16</v>
      </c>
      <c r="H125" s="1">
        <v>0</v>
      </c>
      <c r="I125" s="1">
        <f t="shared" si="16"/>
        <v>0</v>
      </c>
    </row>
    <row r="126" spans="2:9" x14ac:dyDescent="0.25">
      <c r="B126">
        <v>3</v>
      </c>
      <c r="C126" s="1">
        <v>11221.6</v>
      </c>
      <c r="D126" s="1">
        <v>3864.087</v>
      </c>
      <c r="E126" s="1">
        <v>0</v>
      </c>
      <c r="F126" s="1">
        <v>15050.097</v>
      </c>
      <c r="G126" s="1">
        <v>35.591000000000001</v>
      </c>
      <c r="H126" s="1">
        <v>0</v>
      </c>
      <c r="I126" s="1">
        <f t="shared" si="16"/>
        <v>1.0000000002037268E-3</v>
      </c>
    </row>
    <row r="127" spans="2:9" x14ac:dyDescent="0.25">
      <c r="B127">
        <v>4</v>
      </c>
      <c r="C127" s="1">
        <v>13784.614</v>
      </c>
      <c r="D127" s="1">
        <v>595.12099999999998</v>
      </c>
      <c r="E127" s="1">
        <v>0</v>
      </c>
      <c r="F127" s="1">
        <v>14315.342000000001</v>
      </c>
      <c r="G127" s="1">
        <v>64.394000000000005</v>
      </c>
      <c r="H127" s="1">
        <v>0</v>
      </c>
      <c r="I127" s="1">
        <f t="shared" si="16"/>
        <v>1.0000000020227162E-3</v>
      </c>
    </row>
    <row r="128" spans="2:9" x14ac:dyDescent="0.25">
      <c r="B128">
        <v>5</v>
      </c>
      <c r="C128" s="1">
        <v>13455.272000000001</v>
      </c>
      <c r="D128" s="1">
        <v>55.548999999999999</v>
      </c>
      <c r="E128" s="1">
        <v>0</v>
      </c>
      <c r="F128" s="1">
        <v>13461.611999999999</v>
      </c>
      <c r="G128" s="1">
        <v>49.209000000000003</v>
      </c>
      <c r="H128" s="1">
        <v>0</v>
      </c>
      <c r="I128" s="1">
        <f t="shared" si="16"/>
        <v>0</v>
      </c>
    </row>
    <row r="129" spans="2:9" x14ac:dyDescent="0.25">
      <c r="B129">
        <v>6</v>
      </c>
      <c r="C129" s="1">
        <v>12764.612999999999</v>
      </c>
      <c r="D129" s="1">
        <v>73.611999999999995</v>
      </c>
      <c r="E129" s="1">
        <v>0</v>
      </c>
      <c r="F129" s="1">
        <v>12756.195</v>
      </c>
      <c r="G129" s="1">
        <v>82.031999999999996</v>
      </c>
      <c r="H129" s="1">
        <v>0</v>
      </c>
      <c r="I129" s="1">
        <f t="shared" si="16"/>
        <v>2.0000000004074536E-3</v>
      </c>
    </row>
    <row r="130" spans="2:9" x14ac:dyDescent="0.25">
      <c r="B130">
        <v>7</v>
      </c>
      <c r="C130" s="1">
        <v>10487.084000000001</v>
      </c>
      <c r="D130" s="1">
        <v>58.454000000000001</v>
      </c>
      <c r="E130" s="1">
        <v>0</v>
      </c>
      <c r="F130" s="1">
        <v>10484.689</v>
      </c>
      <c r="G130" s="1">
        <v>60.848999999999997</v>
      </c>
      <c r="H130" s="1">
        <v>0</v>
      </c>
      <c r="I130" s="1">
        <f t="shared" si="16"/>
        <v>0</v>
      </c>
    </row>
    <row r="131" spans="2:9" x14ac:dyDescent="0.25">
      <c r="B131">
        <v>8</v>
      </c>
      <c r="C131" s="1">
        <v>9342.4599999999991</v>
      </c>
      <c r="D131" s="1">
        <v>65.162000000000006</v>
      </c>
      <c r="E131" s="1">
        <v>0</v>
      </c>
      <c r="F131" s="1">
        <v>9340.8179999999993</v>
      </c>
      <c r="G131" s="1">
        <v>66.804000000000002</v>
      </c>
      <c r="H131" s="1">
        <v>0</v>
      </c>
      <c r="I131" s="1">
        <f t="shared" si="16"/>
        <v>0</v>
      </c>
    </row>
    <row r="132" spans="2:9" x14ac:dyDescent="0.25">
      <c r="B132">
        <v>9</v>
      </c>
      <c r="C132" s="1">
        <v>14537.874</v>
      </c>
      <c r="D132" s="1">
        <v>43.591999999999999</v>
      </c>
      <c r="E132" s="1">
        <v>0</v>
      </c>
      <c r="F132" s="1">
        <v>14521.857</v>
      </c>
      <c r="G132" s="1">
        <v>59.609000000000002</v>
      </c>
      <c r="H132" s="1">
        <v>0</v>
      </c>
      <c r="I132" s="1">
        <f t="shared" si="16"/>
        <v>0</v>
      </c>
    </row>
    <row r="133" spans="2:9" x14ac:dyDescent="0.25">
      <c r="B133">
        <v>10</v>
      </c>
      <c r="C133" s="1">
        <v>12429.87</v>
      </c>
      <c r="D133" s="1">
        <v>1647.451</v>
      </c>
      <c r="E133" s="1">
        <v>0</v>
      </c>
      <c r="F133" s="1">
        <v>14016.65</v>
      </c>
      <c r="G133" s="1">
        <v>60.671999999999997</v>
      </c>
      <c r="H133" s="1">
        <v>0</v>
      </c>
      <c r="I133" s="1">
        <f t="shared" si="16"/>
        <v>1.0000000002037268E-3</v>
      </c>
    </row>
    <row r="134" spans="2:9" x14ac:dyDescent="0.25">
      <c r="B134">
        <v>11</v>
      </c>
      <c r="C134" s="1">
        <v>9460.3310000000001</v>
      </c>
      <c r="D134" s="1">
        <v>2998.576</v>
      </c>
      <c r="E134" s="1">
        <v>0</v>
      </c>
      <c r="F134" s="1">
        <v>12407.225</v>
      </c>
      <c r="G134" s="1">
        <v>51.682000000000002</v>
      </c>
      <c r="H134" s="1">
        <v>0</v>
      </c>
      <c r="I134" s="1">
        <f t="shared" si="16"/>
        <v>0</v>
      </c>
    </row>
    <row r="135" spans="2:9" x14ac:dyDescent="0.25">
      <c r="B135">
        <v>12</v>
      </c>
      <c r="C135" s="1">
        <v>6894.9470000000001</v>
      </c>
      <c r="D135" s="1">
        <v>3697.384</v>
      </c>
      <c r="E135" s="1">
        <v>0</v>
      </c>
      <c r="F135" s="1">
        <v>10530.477999999999</v>
      </c>
      <c r="G135" s="1">
        <v>61.851999999999997</v>
      </c>
      <c r="H135" s="1">
        <v>0</v>
      </c>
      <c r="I135" s="1">
        <f t="shared" si="16"/>
        <v>-1.0000000002037268E-3</v>
      </c>
    </row>
    <row r="136" spans="2:9" x14ac:dyDescent="0.25">
      <c r="B136" s="2" t="s">
        <v>7</v>
      </c>
      <c r="C136" s="2">
        <f t="shared" ref="C136:I136" si="17">SUM(C124:C135)</f>
        <v>135851.84599999999</v>
      </c>
      <c r="D136" s="2">
        <f t="shared" si="17"/>
        <v>19064.760000000002</v>
      </c>
      <c r="E136" s="2">
        <f t="shared" si="17"/>
        <v>0</v>
      </c>
      <c r="F136" s="2">
        <f t="shared" si="17"/>
        <v>154261.288</v>
      </c>
      <c r="G136" s="2">
        <f t="shared" si="17"/>
        <v>655.32299999999998</v>
      </c>
      <c r="H136" s="2">
        <f t="shared" si="17"/>
        <v>0</v>
      </c>
      <c r="I136" s="2">
        <f t="shared" si="17"/>
        <v>5.0000000028376235E-3</v>
      </c>
    </row>
    <row r="138" spans="2:9" x14ac:dyDescent="0.25">
      <c r="B138" t="s">
        <v>16</v>
      </c>
      <c r="C138" t="s">
        <v>1</v>
      </c>
      <c r="D138" t="s">
        <v>2</v>
      </c>
      <c r="E138" t="s">
        <v>3</v>
      </c>
      <c r="F138" t="s">
        <v>4</v>
      </c>
      <c r="G138" t="s">
        <v>5</v>
      </c>
      <c r="H138" t="s">
        <v>6</v>
      </c>
      <c r="I138" t="s">
        <v>7</v>
      </c>
    </row>
    <row r="139" spans="2:9" x14ac:dyDescent="0.25">
      <c r="B139">
        <v>1</v>
      </c>
      <c r="C139" s="1">
        <v>14021.048000000001</v>
      </c>
      <c r="D139" s="1">
        <v>7.0529999999999999</v>
      </c>
      <c r="E139" s="1">
        <v>0</v>
      </c>
      <c r="F139" s="1">
        <v>13956.55</v>
      </c>
      <c r="G139" s="1">
        <v>71.551000000000002</v>
      </c>
      <c r="H139" s="1">
        <v>0</v>
      </c>
      <c r="I139" s="1">
        <f t="shared" ref="I139:I150" si="18">(F139+G139+H139)-(C139+D139+E139)</f>
        <v>0</v>
      </c>
    </row>
    <row r="140" spans="2:9" x14ac:dyDescent="0.25">
      <c r="B140">
        <v>2</v>
      </c>
      <c r="C140" s="1">
        <v>14896.286</v>
      </c>
      <c r="D140" s="1">
        <v>9.9350000000000005</v>
      </c>
      <c r="E140" s="1">
        <v>0</v>
      </c>
      <c r="F140" s="1">
        <v>14844.762000000001</v>
      </c>
      <c r="G140" s="1">
        <v>61.459000000000003</v>
      </c>
      <c r="H140" s="1">
        <v>0</v>
      </c>
      <c r="I140" s="1">
        <f t="shared" si="18"/>
        <v>0</v>
      </c>
    </row>
    <row r="141" spans="2:9" x14ac:dyDescent="0.25">
      <c r="B141">
        <v>3</v>
      </c>
      <c r="C141" s="1">
        <v>16069.960999999999</v>
      </c>
      <c r="D141" s="1">
        <v>18.600999999999999</v>
      </c>
      <c r="E141" s="1">
        <v>0</v>
      </c>
      <c r="F141" s="1">
        <v>16055.828</v>
      </c>
      <c r="G141" s="1">
        <v>32.734000000000002</v>
      </c>
      <c r="H141" s="1">
        <v>0</v>
      </c>
      <c r="I141" s="1">
        <f t="shared" si="18"/>
        <v>0</v>
      </c>
    </row>
    <row r="142" spans="2:9" x14ac:dyDescent="0.25">
      <c r="B142">
        <v>4</v>
      </c>
      <c r="C142" s="1">
        <v>15746.859</v>
      </c>
      <c r="D142" s="1">
        <v>23.597999999999999</v>
      </c>
      <c r="E142" s="1">
        <v>0</v>
      </c>
      <c r="F142" s="1">
        <v>15754.549000000001</v>
      </c>
      <c r="G142" s="1">
        <v>15.907999999999999</v>
      </c>
      <c r="H142" s="1">
        <v>0</v>
      </c>
      <c r="I142" s="1">
        <f t="shared" si="18"/>
        <v>0</v>
      </c>
    </row>
    <row r="143" spans="2:9" x14ac:dyDescent="0.25">
      <c r="B143">
        <v>5</v>
      </c>
      <c r="C143" s="1">
        <v>14684.380999999999</v>
      </c>
      <c r="D143" s="1">
        <v>26.931000000000001</v>
      </c>
      <c r="E143" s="1">
        <v>0</v>
      </c>
      <c r="F143" s="1">
        <v>14683.195</v>
      </c>
      <c r="G143" s="1">
        <v>28.117000000000001</v>
      </c>
      <c r="H143" s="1">
        <v>0</v>
      </c>
      <c r="I143" s="1">
        <f t="shared" si="18"/>
        <v>0</v>
      </c>
    </row>
    <row r="144" spans="2:9" x14ac:dyDescent="0.25">
      <c r="B144">
        <v>6</v>
      </c>
      <c r="C144" s="1">
        <v>15963.573</v>
      </c>
      <c r="D144" s="1">
        <v>34.218000000000004</v>
      </c>
      <c r="E144" s="1">
        <v>0</v>
      </c>
      <c r="F144" s="1">
        <v>15969.235000000001</v>
      </c>
      <c r="G144" s="1">
        <v>28.556000000000001</v>
      </c>
      <c r="H144" s="1">
        <v>0</v>
      </c>
      <c r="I144" s="1">
        <f t="shared" si="18"/>
        <v>0</v>
      </c>
    </row>
    <row r="145" spans="2:9" x14ac:dyDescent="0.25">
      <c r="B145">
        <v>7</v>
      </c>
      <c r="C145" s="1">
        <v>16373.611000000001</v>
      </c>
      <c r="D145" s="1">
        <v>28.309000000000001</v>
      </c>
      <c r="E145" s="1">
        <v>0</v>
      </c>
      <c r="F145" s="1">
        <v>16360.178</v>
      </c>
      <c r="G145" s="1">
        <v>41.741999999999997</v>
      </c>
      <c r="H145" s="1">
        <v>0</v>
      </c>
      <c r="I145" s="1">
        <f t="shared" si="18"/>
        <v>0</v>
      </c>
    </row>
    <row r="146" spans="2:9" x14ac:dyDescent="0.25">
      <c r="B146">
        <v>8</v>
      </c>
      <c r="C146" s="1">
        <v>10655.225</v>
      </c>
      <c r="D146" s="1">
        <v>26.207000000000001</v>
      </c>
      <c r="E146" s="1">
        <v>0</v>
      </c>
      <c r="F146" s="1">
        <v>10670.299000000001</v>
      </c>
      <c r="G146" s="1">
        <v>11.132999999999999</v>
      </c>
      <c r="H146" s="1">
        <v>0</v>
      </c>
      <c r="I146" s="1">
        <f t="shared" si="18"/>
        <v>0</v>
      </c>
    </row>
    <row r="147" spans="2:9" x14ac:dyDescent="0.25">
      <c r="B147">
        <v>9</v>
      </c>
      <c r="C147" s="1">
        <v>15931.034</v>
      </c>
      <c r="D147" s="1">
        <v>18.631</v>
      </c>
      <c r="E147" s="1">
        <v>0</v>
      </c>
      <c r="F147" s="1">
        <v>15932.290999999999</v>
      </c>
      <c r="G147" s="1">
        <v>17.373999999999999</v>
      </c>
      <c r="H147" s="1">
        <v>0</v>
      </c>
      <c r="I147" s="1">
        <f t="shared" si="18"/>
        <v>0</v>
      </c>
    </row>
    <row r="148" spans="2:9" x14ac:dyDescent="0.25">
      <c r="B148">
        <v>10</v>
      </c>
      <c r="C148" s="1">
        <v>15251.998</v>
      </c>
      <c r="D148" s="1">
        <v>14.503</v>
      </c>
      <c r="E148" s="1">
        <v>0</v>
      </c>
      <c r="F148" s="1">
        <v>15200.19</v>
      </c>
      <c r="G148" s="1">
        <v>66.311000000000007</v>
      </c>
      <c r="H148" s="1">
        <v>0</v>
      </c>
      <c r="I148" s="1">
        <f t="shared" si="18"/>
        <v>0</v>
      </c>
    </row>
    <row r="149" spans="2:9" x14ac:dyDescent="0.25">
      <c r="B149">
        <v>11</v>
      </c>
      <c r="C149" s="1">
        <v>15585.916999999999</v>
      </c>
      <c r="D149" s="1">
        <v>10.186999999999999</v>
      </c>
      <c r="E149" s="1">
        <v>0</v>
      </c>
      <c r="F149" s="1">
        <v>15507.888999999999</v>
      </c>
      <c r="G149" s="1">
        <v>88.215000000000003</v>
      </c>
      <c r="H149" s="1">
        <v>0</v>
      </c>
      <c r="I149" s="1">
        <f t="shared" si="18"/>
        <v>0</v>
      </c>
    </row>
    <row r="150" spans="2:9" x14ac:dyDescent="0.25">
      <c r="B150">
        <v>12</v>
      </c>
      <c r="C150" s="1">
        <v>12095.258</v>
      </c>
      <c r="D150" s="1">
        <v>6.3280000000000003</v>
      </c>
      <c r="E150" s="1">
        <v>0</v>
      </c>
      <c r="F150" s="1">
        <v>12016.543</v>
      </c>
      <c r="G150" s="1">
        <v>85.043000000000006</v>
      </c>
      <c r="H150" s="1">
        <v>0</v>
      </c>
      <c r="I150" s="1">
        <f t="shared" si="18"/>
        <v>0</v>
      </c>
    </row>
    <row r="151" spans="2:9" x14ac:dyDescent="0.25">
      <c r="B151" s="2" t="s">
        <v>7</v>
      </c>
      <c r="C151" s="2">
        <f t="shared" ref="C151:I151" si="19">SUM(C139:C150)</f>
        <v>177275.15099999998</v>
      </c>
      <c r="D151" s="2">
        <f t="shared" si="19"/>
        <v>224.501</v>
      </c>
      <c r="E151" s="2">
        <f t="shared" si="19"/>
        <v>0</v>
      </c>
      <c r="F151" s="2">
        <f t="shared" si="19"/>
        <v>176951.50899999999</v>
      </c>
      <c r="G151" s="2">
        <f t="shared" si="19"/>
        <v>548.14300000000003</v>
      </c>
      <c r="H151" s="2">
        <f t="shared" si="19"/>
        <v>0</v>
      </c>
      <c r="I151" s="2">
        <f t="shared" si="19"/>
        <v>0</v>
      </c>
    </row>
    <row r="153" spans="2:9" x14ac:dyDescent="0.25">
      <c r="B153" t="s">
        <v>17</v>
      </c>
      <c r="C153" t="s">
        <v>1</v>
      </c>
      <c r="D153" t="s">
        <v>2</v>
      </c>
      <c r="E153" t="s">
        <v>3</v>
      </c>
      <c r="F153" t="s">
        <v>4</v>
      </c>
      <c r="G153" t="s">
        <v>5</v>
      </c>
      <c r="H153" t="s">
        <v>6</v>
      </c>
      <c r="I153" t="s">
        <v>7</v>
      </c>
    </row>
    <row r="154" spans="2:9" x14ac:dyDescent="0.25">
      <c r="B154">
        <v>1</v>
      </c>
      <c r="C154" s="1">
        <v>3811.123</v>
      </c>
      <c r="D154" s="1">
        <v>7.0380000000000003</v>
      </c>
      <c r="E154" s="1">
        <v>257.46800000000002</v>
      </c>
      <c r="F154" s="1">
        <v>3764.4259999999999</v>
      </c>
      <c r="G154" s="1">
        <v>311.20299999999997</v>
      </c>
      <c r="H154" s="1">
        <v>0</v>
      </c>
      <c r="I154" s="1">
        <f t="shared" ref="I154:I165" si="20">(F154+G154+H154)-(C154+D154+E154)</f>
        <v>0</v>
      </c>
    </row>
    <row r="155" spans="2:9" x14ac:dyDescent="0.25">
      <c r="B155">
        <v>2</v>
      </c>
      <c r="C155" s="1">
        <v>5594.348</v>
      </c>
      <c r="D155" s="1">
        <v>3.5670000000000002</v>
      </c>
      <c r="E155" s="1">
        <v>0</v>
      </c>
      <c r="F155" s="1">
        <v>5411.56</v>
      </c>
      <c r="G155" s="1">
        <v>186.35499999999999</v>
      </c>
      <c r="H155" s="1">
        <v>0</v>
      </c>
      <c r="I155" s="1">
        <f t="shared" si="20"/>
        <v>0</v>
      </c>
    </row>
    <row r="156" spans="2:9" x14ac:dyDescent="0.25">
      <c r="B156">
        <v>3</v>
      </c>
      <c r="C156" s="1">
        <v>13347.986000000001</v>
      </c>
      <c r="D156" s="1">
        <v>9.39</v>
      </c>
      <c r="E156" s="1">
        <v>13.797000000000001</v>
      </c>
      <c r="F156" s="1">
        <v>12741.821</v>
      </c>
      <c r="G156" s="1">
        <v>629.35199999999998</v>
      </c>
      <c r="H156" s="1">
        <v>0</v>
      </c>
      <c r="I156" s="1">
        <f t="shared" si="20"/>
        <v>0</v>
      </c>
    </row>
    <row r="157" spans="2:9" x14ac:dyDescent="0.25">
      <c r="B157">
        <v>4</v>
      </c>
      <c r="C157" s="1">
        <v>12243.181</v>
      </c>
      <c r="D157" s="1">
        <v>0</v>
      </c>
      <c r="E157" s="1">
        <v>0</v>
      </c>
      <c r="F157" s="1">
        <v>11906.151</v>
      </c>
      <c r="G157" s="1">
        <v>337.03</v>
      </c>
      <c r="H157" s="1">
        <v>0</v>
      </c>
      <c r="I157" s="1">
        <f t="shared" si="20"/>
        <v>0</v>
      </c>
    </row>
    <row r="158" spans="2:9" x14ac:dyDescent="0.25">
      <c r="B158">
        <v>5</v>
      </c>
      <c r="C158" s="1">
        <v>10940.992</v>
      </c>
      <c r="D158" s="1">
        <v>0</v>
      </c>
      <c r="E158" s="1">
        <v>0</v>
      </c>
      <c r="F158" s="1">
        <v>10596.957</v>
      </c>
      <c r="G158" s="1">
        <v>344.03500000000003</v>
      </c>
      <c r="H158" s="1">
        <v>0</v>
      </c>
      <c r="I158" s="1">
        <f t="shared" si="20"/>
        <v>0</v>
      </c>
    </row>
    <row r="159" spans="2:9" x14ac:dyDescent="0.25">
      <c r="B159">
        <v>6</v>
      </c>
      <c r="C159" s="1">
        <v>6955.7110000000002</v>
      </c>
      <c r="D159" s="1">
        <v>0</v>
      </c>
      <c r="E159" s="1">
        <v>0</v>
      </c>
      <c r="F159" s="1">
        <v>6659.9459999999999</v>
      </c>
      <c r="G159" s="1">
        <v>295.76499999999999</v>
      </c>
      <c r="H159" s="1">
        <v>0</v>
      </c>
      <c r="I159" s="1">
        <f t="shared" si="20"/>
        <v>0</v>
      </c>
    </row>
    <row r="160" spans="2:9" x14ac:dyDescent="0.25">
      <c r="B160">
        <v>7</v>
      </c>
      <c r="C160" s="1">
        <v>11884.478999999999</v>
      </c>
      <c r="D160" s="1">
        <v>0</v>
      </c>
      <c r="E160" s="1">
        <v>0</v>
      </c>
      <c r="F160" s="1">
        <v>11537.972</v>
      </c>
      <c r="G160" s="1">
        <v>346.50700000000001</v>
      </c>
      <c r="H160" s="1">
        <v>0</v>
      </c>
      <c r="I160" s="1">
        <f t="shared" si="20"/>
        <v>0</v>
      </c>
    </row>
    <row r="161" spans="2:9" x14ac:dyDescent="0.25">
      <c r="B161">
        <v>8</v>
      </c>
      <c r="C161" s="1">
        <v>12047.727999999999</v>
      </c>
      <c r="D161" s="1">
        <v>0</v>
      </c>
      <c r="E161" s="1">
        <v>0</v>
      </c>
      <c r="F161" s="1">
        <v>11468.324000000001</v>
      </c>
      <c r="G161" s="1">
        <v>579.404</v>
      </c>
      <c r="H161" s="1">
        <v>0</v>
      </c>
      <c r="I161" s="1">
        <f t="shared" si="20"/>
        <v>0</v>
      </c>
    </row>
    <row r="162" spans="2:9" x14ac:dyDescent="0.25">
      <c r="B162">
        <v>9</v>
      </c>
      <c r="C162" s="1">
        <v>11432.862999999999</v>
      </c>
      <c r="D162" s="1">
        <v>0</v>
      </c>
      <c r="E162" s="1">
        <v>0</v>
      </c>
      <c r="F162" s="1">
        <v>11116.527</v>
      </c>
      <c r="G162" s="1">
        <v>316.33600000000001</v>
      </c>
      <c r="H162" s="1">
        <v>0</v>
      </c>
      <c r="I162" s="1">
        <f t="shared" si="20"/>
        <v>0</v>
      </c>
    </row>
    <row r="163" spans="2:9" x14ac:dyDescent="0.25">
      <c r="B163">
        <v>10</v>
      </c>
      <c r="C163" s="1">
        <v>11387.251</v>
      </c>
      <c r="D163" s="1">
        <v>0</v>
      </c>
      <c r="E163" s="1">
        <v>0</v>
      </c>
      <c r="F163" s="1">
        <v>11065.874</v>
      </c>
      <c r="G163" s="1">
        <v>321.37700000000001</v>
      </c>
      <c r="H163" s="1">
        <v>0</v>
      </c>
      <c r="I163" s="1">
        <f t="shared" si="20"/>
        <v>0</v>
      </c>
    </row>
    <row r="164" spans="2:9" x14ac:dyDescent="0.25">
      <c r="B164">
        <v>11</v>
      </c>
      <c r="C164" s="1">
        <v>12535.447</v>
      </c>
      <c r="D164" s="1">
        <v>6.2859999999999996</v>
      </c>
      <c r="E164" s="1">
        <v>0</v>
      </c>
      <c r="F164" s="1">
        <v>12218.976000000001</v>
      </c>
      <c r="G164" s="1">
        <v>322.75700000000001</v>
      </c>
      <c r="H164" s="1">
        <v>0</v>
      </c>
      <c r="I164" s="1">
        <f t="shared" si="20"/>
        <v>0</v>
      </c>
    </row>
    <row r="165" spans="2:9" x14ac:dyDescent="0.25">
      <c r="B165">
        <v>12</v>
      </c>
      <c r="C165" s="1">
        <v>11406.255999999999</v>
      </c>
      <c r="D165" s="1">
        <v>2.5590000000000002</v>
      </c>
      <c r="E165" s="1">
        <v>0</v>
      </c>
      <c r="F165" s="1">
        <v>11023.932000000001</v>
      </c>
      <c r="G165" s="1">
        <v>384.88299999999998</v>
      </c>
      <c r="H165" s="1">
        <v>0</v>
      </c>
      <c r="I165" s="1">
        <f t="shared" si="20"/>
        <v>0</v>
      </c>
    </row>
    <row r="166" spans="2:9" x14ac:dyDescent="0.25">
      <c r="B166" s="2" t="s">
        <v>7</v>
      </c>
      <c r="C166" s="2">
        <f t="shared" ref="C166:I166" si="21">SUM(C154:C165)</f>
        <v>123587.36500000001</v>
      </c>
      <c r="D166" s="2">
        <f t="shared" si="21"/>
        <v>28.84</v>
      </c>
      <c r="E166" s="2">
        <f t="shared" si="21"/>
        <v>271.26500000000004</v>
      </c>
      <c r="F166" s="2">
        <f t="shared" si="21"/>
        <v>119512.466</v>
      </c>
      <c r="G166" s="2">
        <f t="shared" si="21"/>
        <v>4375.0039999999999</v>
      </c>
      <c r="H166" s="2">
        <f t="shared" si="21"/>
        <v>0</v>
      </c>
      <c r="I166" s="2">
        <f t="shared" si="21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I166"/>
  <sheetViews>
    <sheetView workbookViewId="0">
      <selection activeCell="P29" sqref="P29"/>
    </sheetView>
  </sheetViews>
  <sheetFormatPr defaultColWidth="8.42578125" defaultRowHeight="15" x14ac:dyDescent="0.25"/>
  <cols>
    <col min="1" max="1" width="5.85546875" customWidth="1" collapsed="1"/>
    <col min="2" max="2" width="31.28515625" customWidth="1" collapsed="1"/>
    <col min="3" max="7" width="19.5703125" customWidth="1" collapsed="1"/>
    <col min="8" max="8" width="23.42578125" customWidth="1" collapsed="1"/>
    <col min="9" max="9" width="19.5703125" customWidth="1" collapsed="1"/>
  </cols>
  <sheetData>
    <row r="3" spans="2:9" x14ac:dyDescent="0.25"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</row>
    <row r="4" spans="2:9" x14ac:dyDescent="0.25">
      <c r="B4">
        <v>1</v>
      </c>
      <c r="C4" s="1">
        <v>28664.269</v>
      </c>
      <c r="D4" s="1">
        <v>1041.558</v>
      </c>
      <c r="E4" s="1">
        <v>0</v>
      </c>
      <c r="F4" s="1">
        <v>28836.951000000001</v>
      </c>
      <c r="G4" s="1">
        <v>868.87599999999998</v>
      </c>
      <c r="H4" s="1">
        <v>0</v>
      </c>
      <c r="I4" s="1">
        <f t="shared" ref="I4:I15" si="0">(F4+G4+H4)-(C4+D4+E4)</f>
        <v>0</v>
      </c>
    </row>
    <row r="5" spans="2:9" x14ac:dyDescent="0.25">
      <c r="B5">
        <v>2</v>
      </c>
      <c r="C5" s="1">
        <v>31438.367999999999</v>
      </c>
      <c r="D5" s="1">
        <v>1037.596</v>
      </c>
      <c r="E5" s="1">
        <v>0</v>
      </c>
      <c r="F5" s="1">
        <v>31757.056</v>
      </c>
      <c r="G5" s="1">
        <v>718.90800000000002</v>
      </c>
      <c r="H5" s="1">
        <v>0</v>
      </c>
      <c r="I5" s="1">
        <f t="shared" si="0"/>
        <v>0</v>
      </c>
    </row>
    <row r="6" spans="2:9" x14ac:dyDescent="0.25">
      <c r="B6">
        <v>3</v>
      </c>
      <c r="C6" s="1">
        <v>32102.338</v>
      </c>
      <c r="D6" s="1">
        <v>1068.9359999999999</v>
      </c>
      <c r="E6" s="1">
        <v>0</v>
      </c>
      <c r="F6" s="1">
        <v>32345.302</v>
      </c>
      <c r="G6" s="1">
        <v>825.97199999999998</v>
      </c>
      <c r="H6" s="1">
        <v>0</v>
      </c>
      <c r="I6" s="1">
        <f t="shared" si="0"/>
        <v>0</v>
      </c>
    </row>
    <row r="7" spans="2:9" x14ac:dyDescent="0.25">
      <c r="B7">
        <v>4</v>
      </c>
      <c r="C7" s="1">
        <v>32763.241000000002</v>
      </c>
      <c r="D7" s="1">
        <v>1077.4849999999999</v>
      </c>
      <c r="E7" s="1">
        <v>0</v>
      </c>
      <c r="F7" s="1">
        <v>33148.620000000003</v>
      </c>
      <c r="G7" s="1">
        <v>692.10599999999999</v>
      </c>
      <c r="H7" s="1">
        <v>0</v>
      </c>
      <c r="I7" s="1">
        <f t="shared" si="0"/>
        <v>0</v>
      </c>
    </row>
    <row r="8" spans="2:9" x14ac:dyDescent="0.25">
      <c r="B8">
        <v>5</v>
      </c>
      <c r="C8" s="1">
        <v>31558.600999999999</v>
      </c>
      <c r="D8" s="1">
        <v>1021.937</v>
      </c>
      <c r="E8" s="1">
        <v>0.46800000000000003</v>
      </c>
      <c r="F8" s="1">
        <v>31759.321</v>
      </c>
      <c r="G8" s="1">
        <v>821.68499999999995</v>
      </c>
      <c r="H8" s="1">
        <v>0</v>
      </c>
      <c r="I8" s="1">
        <f t="shared" si="0"/>
        <v>0</v>
      </c>
    </row>
    <row r="9" spans="2:9" x14ac:dyDescent="0.25">
      <c r="B9">
        <v>6</v>
      </c>
      <c r="C9" s="1">
        <v>25795.530999999999</v>
      </c>
      <c r="D9" s="1">
        <v>970.25900000000001</v>
      </c>
      <c r="E9" s="1">
        <v>0</v>
      </c>
      <c r="F9" s="1">
        <v>25990.752</v>
      </c>
      <c r="G9" s="1">
        <v>775.03800000000001</v>
      </c>
      <c r="H9" s="1">
        <v>0</v>
      </c>
      <c r="I9" s="1">
        <f t="shared" si="0"/>
        <v>0</v>
      </c>
    </row>
    <row r="10" spans="2:9" x14ac:dyDescent="0.25">
      <c r="B10">
        <v>7</v>
      </c>
      <c r="C10" s="1">
        <v>29717.5</v>
      </c>
      <c r="D10" s="1">
        <v>958.31200000000001</v>
      </c>
      <c r="E10" s="1">
        <v>0</v>
      </c>
      <c r="F10" s="1">
        <v>30028.415000000001</v>
      </c>
      <c r="G10" s="1">
        <v>647.39700000000005</v>
      </c>
      <c r="H10" s="1">
        <v>0</v>
      </c>
      <c r="I10" s="1">
        <f t="shared" si="0"/>
        <v>0</v>
      </c>
    </row>
    <row r="11" spans="2:9" x14ac:dyDescent="0.25">
      <c r="B11">
        <v>8</v>
      </c>
      <c r="C11" s="1">
        <v>15878.312</v>
      </c>
      <c r="D11" s="1">
        <v>914.03499999999997</v>
      </c>
      <c r="E11" s="1">
        <v>87.02</v>
      </c>
      <c r="F11" s="1">
        <v>16267.101000000001</v>
      </c>
      <c r="G11" s="1">
        <v>612.26599999999996</v>
      </c>
      <c r="H11" s="1">
        <v>0</v>
      </c>
      <c r="I11" s="1">
        <f t="shared" si="0"/>
        <v>0</v>
      </c>
    </row>
    <row r="12" spans="2:9" x14ac:dyDescent="0.25">
      <c r="B12">
        <v>9</v>
      </c>
      <c r="C12" s="1">
        <v>27703.991999999998</v>
      </c>
      <c r="D12" s="1">
        <v>997.74199999999996</v>
      </c>
      <c r="E12" s="1">
        <v>0</v>
      </c>
      <c r="F12" s="1">
        <v>28047.683000000001</v>
      </c>
      <c r="G12" s="1">
        <v>654.05100000000004</v>
      </c>
      <c r="H12" s="1">
        <v>0</v>
      </c>
      <c r="I12" s="1">
        <f t="shared" si="0"/>
        <v>0</v>
      </c>
    </row>
    <row r="13" spans="2:9" x14ac:dyDescent="0.25">
      <c r="B13">
        <v>10</v>
      </c>
      <c r="C13" s="1">
        <v>27585.465</v>
      </c>
      <c r="D13" s="1">
        <v>959.06200000000001</v>
      </c>
      <c r="E13" s="1">
        <v>0</v>
      </c>
      <c r="F13" s="1">
        <v>27789.516</v>
      </c>
      <c r="G13" s="1">
        <v>755.01099999999997</v>
      </c>
      <c r="H13" s="1">
        <v>0</v>
      </c>
      <c r="I13" s="1">
        <f t="shared" si="0"/>
        <v>0</v>
      </c>
    </row>
    <row r="14" spans="2:9" x14ac:dyDescent="0.25">
      <c r="B14">
        <v>11</v>
      </c>
      <c r="C14" s="1">
        <v>28526.598000000002</v>
      </c>
      <c r="D14" s="1">
        <v>820.73</v>
      </c>
      <c r="E14" s="1">
        <v>0</v>
      </c>
      <c r="F14" s="1">
        <v>28680.716</v>
      </c>
      <c r="G14" s="1">
        <v>666.61199999999997</v>
      </c>
      <c r="H14" s="1">
        <v>0</v>
      </c>
      <c r="I14" s="1">
        <f t="shared" si="0"/>
        <v>0</v>
      </c>
    </row>
    <row r="15" spans="2:9" x14ac:dyDescent="0.25">
      <c r="B15">
        <v>12</v>
      </c>
      <c r="C15" s="1">
        <v>14342.906999999999</v>
      </c>
      <c r="D15" s="1">
        <v>817.029</v>
      </c>
      <c r="E15" s="1">
        <v>0</v>
      </c>
      <c r="F15" s="1">
        <v>14856.898999999999</v>
      </c>
      <c r="G15" s="1">
        <v>303.03699999999998</v>
      </c>
      <c r="H15" s="1">
        <v>0</v>
      </c>
      <c r="I15" s="1">
        <f t="shared" si="0"/>
        <v>0</v>
      </c>
    </row>
    <row r="16" spans="2:9" x14ac:dyDescent="0.25">
      <c r="B16" s="2" t="s">
        <v>7</v>
      </c>
      <c r="C16" s="2">
        <f t="shared" ref="C16:I16" si="1">SUM(C4:C15)</f>
        <v>326077.12200000003</v>
      </c>
      <c r="D16" s="2">
        <f t="shared" si="1"/>
        <v>11684.680999999999</v>
      </c>
      <c r="E16" s="2">
        <f t="shared" si="1"/>
        <v>87.488</v>
      </c>
      <c r="F16" s="2">
        <f t="shared" si="1"/>
        <v>329508.33199999999</v>
      </c>
      <c r="G16" s="2">
        <f t="shared" si="1"/>
        <v>8340.9589999999989</v>
      </c>
      <c r="H16" s="2">
        <f t="shared" si="1"/>
        <v>0</v>
      </c>
      <c r="I16" s="2">
        <f t="shared" si="1"/>
        <v>0</v>
      </c>
    </row>
    <row r="18" spans="2:9" x14ac:dyDescent="0.25">
      <c r="B18" t="s">
        <v>8</v>
      </c>
      <c r="C18" t="s">
        <v>1</v>
      </c>
      <c r="D18" t="s">
        <v>2</v>
      </c>
      <c r="E18" t="s">
        <v>3</v>
      </c>
      <c r="F18" t="s">
        <v>4</v>
      </c>
      <c r="G18" t="s">
        <v>5</v>
      </c>
      <c r="H18" t="s">
        <v>6</v>
      </c>
      <c r="I18" t="s">
        <v>7</v>
      </c>
    </row>
    <row r="19" spans="2:9" x14ac:dyDescent="0.25">
      <c r="B19">
        <v>1</v>
      </c>
      <c r="C19" s="1">
        <v>182114.92199999999</v>
      </c>
      <c r="D19" s="1">
        <v>14717.59</v>
      </c>
      <c r="E19" s="1">
        <v>1816.8989999999999</v>
      </c>
      <c r="F19" s="1">
        <v>191236.55100000001</v>
      </c>
      <c r="G19" s="1">
        <v>7412.86</v>
      </c>
      <c r="H19" s="1">
        <v>0</v>
      </c>
      <c r="I19" s="1">
        <f t="shared" ref="I19:I30" si="2">(F19+G19+H19)-(C19+D19+E19)</f>
        <v>0</v>
      </c>
    </row>
    <row r="20" spans="2:9" x14ac:dyDescent="0.25">
      <c r="B20">
        <v>2</v>
      </c>
      <c r="C20" s="1">
        <v>165272.997</v>
      </c>
      <c r="D20" s="1">
        <v>15805.798000000001</v>
      </c>
      <c r="E20" s="1">
        <v>1665.335</v>
      </c>
      <c r="F20" s="1">
        <v>175585.65100000001</v>
      </c>
      <c r="G20" s="1">
        <v>7158.48</v>
      </c>
      <c r="H20" s="1">
        <v>0</v>
      </c>
      <c r="I20" s="1">
        <f t="shared" si="2"/>
        <v>1.0000000183936208E-3</v>
      </c>
    </row>
    <row r="21" spans="2:9" x14ac:dyDescent="0.25">
      <c r="B21">
        <v>3</v>
      </c>
      <c r="C21" s="1">
        <v>144662.87100000001</v>
      </c>
      <c r="D21" s="1">
        <v>29328.588</v>
      </c>
      <c r="E21" s="1">
        <v>1532.479</v>
      </c>
      <c r="F21" s="1">
        <v>168048.19399999999</v>
      </c>
      <c r="G21" s="1">
        <v>7475.7430000000004</v>
      </c>
      <c r="H21" s="1">
        <v>0</v>
      </c>
      <c r="I21" s="1">
        <f t="shared" si="2"/>
        <v>-1.0000000183936208E-3</v>
      </c>
    </row>
    <row r="22" spans="2:9" x14ac:dyDescent="0.25">
      <c r="B22">
        <v>4</v>
      </c>
      <c r="C22" s="1">
        <v>111175.394</v>
      </c>
      <c r="D22" s="1">
        <v>37029.781000000003</v>
      </c>
      <c r="E22" s="1">
        <v>1248.6769999999999</v>
      </c>
      <c r="F22" s="1">
        <v>142949.94500000001</v>
      </c>
      <c r="G22" s="1">
        <v>6503.9080000000004</v>
      </c>
      <c r="H22" s="1">
        <v>0</v>
      </c>
      <c r="I22" s="1">
        <f t="shared" si="2"/>
        <v>1.0000000183936208E-3</v>
      </c>
    </row>
    <row r="23" spans="2:9" x14ac:dyDescent="0.25">
      <c r="B23">
        <v>5</v>
      </c>
      <c r="C23" s="1">
        <v>104743.334</v>
      </c>
      <c r="D23" s="1">
        <v>41086.021000000001</v>
      </c>
      <c r="E23" s="1">
        <v>1263.058</v>
      </c>
      <c r="F23" s="1">
        <v>140055.07</v>
      </c>
      <c r="G23" s="1">
        <v>7037.3419999999996</v>
      </c>
      <c r="H23" s="1">
        <v>0</v>
      </c>
      <c r="I23" s="1">
        <f t="shared" si="2"/>
        <v>-9.9999998928979039E-4</v>
      </c>
    </row>
    <row r="24" spans="2:9" x14ac:dyDescent="0.25">
      <c r="B24">
        <v>6</v>
      </c>
      <c r="C24" s="1">
        <v>93768.857000000004</v>
      </c>
      <c r="D24" s="1">
        <v>49578.883000000002</v>
      </c>
      <c r="E24" s="1">
        <v>1205.0719999999999</v>
      </c>
      <c r="F24" s="1">
        <v>137732.671</v>
      </c>
      <c r="G24" s="1">
        <v>6820.1419999999998</v>
      </c>
      <c r="H24" s="1">
        <v>0</v>
      </c>
      <c r="I24" s="1">
        <f t="shared" si="2"/>
        <v>1.0000000183936208E-3</v>
      </c>
    </row>
    <row r="25" spans="2:9" x14ac:dyDescent="0.25">
      <c r="B25">
        <v>7</v>
      </c>
      <c r="C25" s="1">
        <v>101310.16099999999</v>
      </c>
      <c r="D25" s="1">
        <v>43039.033000000003</v>
      </c>
      <c r="E25" s="1">
        <v>1390.153</v>
      </c>
      <c r="F25" s="1">
        <v>139020.046</v>
      </c>
      <c r="G25" s="1">
        <v>6719.299</v>
      </c>
      <c r="H25" s="1">
        <v>0</v>
      </c>
      <c r="I25" s="1">
        <f t="shared" si="2"/>
        <v>-1.9999999785795808E-3</v>
      </c>
    </row>
    <row r="26" spans="2:9" x14ac:dyDescent="0.25">
      <c r="B26">
        <v>8</v>
      </c>
      <c r="C26" s="1">
        <v>94829.237999999998</v>
      </c>
      <c r="D26" s="1">
        <v>42355.017999999996</v>
      </c>
      <c r="E26" s="1">
        <v>852.8</v>
      </c>
      <c r="F26" s="1">
        <v>131724.334</v>
      </c>
      <c r="G26" s="1">
        <v>6312.7209999999995</v>
      </c>
      <c r="H26" s="1">
        <v>0</v>
      </c>
      <c r="I26" s="1">
        <f t="shared" si="2"/>
        <v>-9.9999998928979039E-4</v>
      </c>
    </row>
    <row r="27" spans="2:9" x14ac:dyDescent="0.25">
      <c r="B27">
        <v>9</v>
      </c>
      <c r="C27" s="1">
        <v>118892.577</v>
      </c>
      <c r="D27" s="1">
        <v>29652.017</v>
      </c>
      <c r="E27" s="1">
        <v>1245.2629999999999</v>
      </c>
      <c r="F27" s="1">
        <v>143942.902</v>
      </c>
      <c r="G27" s="1">
        <v>5846.9560000000001</v>
      </c>
      <c r="H27" s="1">
        <v>0</v>
      </c>
      <c r="I27" s="1">
        <f t="shared" si="2"/>
        <v>9.9999998928979039E-4</v>
      </c>
    </row>
    <row r="28" spans="2:9" x14ac:dyDescent="0.25">
      <c r="B28">
        <v>10</v>
      </c>
      <c r="C28" s="1">
        <v>144916.15299999999</v>
      </c>
      <c r="D28" s="1">
        <v>24113.294999999998</v>
      </c>
      <c r="E28" s="1">
        <v>1413.864</v>
      </c>
      <c r="F28" s="1">
        <v>163725.60500000001</v>
      </c>
      <c r="G28" s="1">
        <v>6717.7070000000003</v>
      </c>
      <c r="H28" s="1">
        <v>0</v>
      </c>
      <c r="I28" s="1">
        <f t="shared" si="2"/>
        <v>0</v>
      </c>
    </row>
    <row r="29" spans="2:9" x14ac:dyDescent="0.25">
      <c r="B29">
        <v>11</v>
      </c>
      <c r="C29" s="1">
        <v>164951.41200000001</v>
      </c>
      <c r="D29" s="1">
        <v>18777.096000000001</v>
      </c>
      <c r="E29" s="1">
        <v>1567.3030000000001</v>
      </c>
      <c r="F29" s="1">
        <v>178308.97</v>
      </c>
      <c r="G29" s="1">
        <v>6986.8410000000003</v>
      </c>
      <c r="H29" s="1">
        <v>0</v>
      </c>
      <c r="I29" s="1">
        <f t="shared" si="2"/>
        <v>0</v>
      </c>
    </row>
    <row r="30" spans="2:9" x14ac:dyDescent="0.25">
      <c r="B30">
        <v>12</v>
      </c>
      <c r="C30" s="1">
        <v>180671.068</v>
      </c>
      <c r="D30" s="1">
        <v>15496.369000000001</v>
      </c>
      <c r="E30" s="1">
        <v>1602.82</v>
      </c>
      <c r="F30" s="1">
        <v>194013.46</v>
      </c>
      <c r="G30" s="1">
        <v>3756.797</v>
      </c>
      <c r="H30" s="1">
        <v>0</v>
      </c>
      <c r="I30" s="1">
        <f t="shared" si="2"/>
        <v>0</v>
      </c>
    </row>
    <row r="31" spans="2:9" x14ac:dyDescent="0.25">
      <c r="B31" s="2" t="s">
        <v>7</v>
      </c>
      <c r="C31" s="2">
        <f t="shared" ref="C31:I31" si="3">SUM(C19:C30)</f>
        <v>1607308.9839999999</v>
      </c>
      <c r="D31" s="2">
        <f t="shared" si="3"/>
        <v>360979.489</v>
      </c>
      <c r="E31" s="2">
        <f t="shared" si="3"/>
        <v>16803.722999999998</v>
      </c>
      <c r="F31" s="2">
        <f t="shared" si="3"/>
        <v>1906343.399</v>
      </c>
      <c r="G31" s="2">
        <f t="shared" si="3"/>
        <v>78748.796000000002</v>
      </c>
      <c r="H31" s="2">
        <f t="shared" si="3"/>
        <v>0</v>
      </c>
      <c r="I31" s="2">
        <f t="shared" si="3"/>
        <v>-9.9999993108212948E-4</v>
      </c>
    </row>
    <row r="33" spans="2:9" x14ac:dyDescent="0.25">
      <c r="B33" t="s">
        <v>9</v>
      </c>
      <c r="C33" t="s">
        <v>1</v>
      </c>
      <c r="D33" t="s">
        <v>2</v>
      </c>
      <c r="E33" t="s">
        <v>3</v>
      </c>
      <c r="F33" t="s">
        <v>4</v>
      </c>
      <c r="G33" t="s">
        <v>5</v>
      </c>
      <c r="H33" t="s">
        <v>6</v>
      </c>
      <c r="I33" t="s">
        <v>7</v>
      </c>
    </row>
    <row r="34" spans="2:9" x14ac:dyDescent="0.25">
      <c r="B34">
        <v>1</v>
      </c>
      <c r="C34" s="1">
        <v>108359.796</v>
      </c>
      <c r="D34" s="1">
        <v>13877.518</v>
      </c>
      <c r="E34" s="1">
        <v>-39.04</v>
      </c>
      <c r="F34" s="1">
        <v>117149.289</v>
      </c>
      <c r="G34" s="1">
        <v>5048.9849999999997</v>
      </c>
      <c r="H34" s="1">
        <v>0</v>
      </c>
      <c r="I34" s="1">
        <f t="shared" ref="I34:I45" si="4">(F34+G34+H34)-(C34+D34+E34)</f>
        <v>0</v>
      </c>
    </row>
    <row r="35" spans="2:9" x14ac:dyDescent="0.25">
      <c r="B35">
        <v>2</v>
      </c>
      <c r="C35" s="1">
        <v>99068.332999999999</v>
      </c>
      <c r="D35" s="1">
        <v>12695.343000000001</v>
      </c>
      <c r="E35" s="1">
        <v>-37.058999999999997</v>
      </c>
      <c r="F35" s="1">
        <v>107614.55100000001</v>
      </c>
      <c r="G35" s="1">
        <v>4112.067</v>
      </c>
      <c r="H35" s="1">
        <v>0</v>
      </c>
      <c r="I35" s="1">
        <f t="shared" si="4"/>
        <v>9.9999998928979039E-4</v>
      </c>
    </row>
    <row r="36" spans="2:9" x14ac:dyDescent="0.25">
      <c r="B36">
        <v>3</v>
      </c>
      <c r="C36" s="1">
        <v>87529.888999999996</v>
      </c>
      <c r="D36" s="1">
        <v>21509.311000000002</v>
      </c>
      <c r="E36" s="1">
        <v>-43.396999999999998</v>
      </c>
      <c r="F36" s="1">
        <v>105291.21400000001</v>
      </c>
      <c r="G36" s="1">
        <v>3704.5880000000002</v>
      </c>
      <c r="H36" s="1">
        <v>0</v>
      </c>
      <c r="I36" s="1">
        <f t="shared" si="4"/>
        <v>-9.9999998928979039E-4</v>
      </c>
    </row>
    <row r="37" spans="2:9" x14ac:dyDescent="0.25">
      <c r="B37">
        <v>4</v>
      </c>
      <c r="C37" s="1">
        <v>69372.91</v>
      </c>
      <c r="D37" s="1">
        <v>24949.61</v>
      </c>
      <c r="E37" s="1">
        <v>-18.102</v>
      </c>
      <c r="F37" s="1">
        <v>90496.150999999998</v>
      </c>
      <c r="G37" s="1">
        <v>3808.2669999999998</v>
      </c>
      <c r="H37" s="1">
        <v>0</v>
      </c>
      <c r="I37" s="1">
        <f t="shared" si="4"/>
        <v>0</v>
      </c>
    </row>
    <row r="38" spans="2:9" x14ac:dyDescent="0.25">
      <c r="B38">
        <v>5</v>
      </c>
      <c r="C38" s="1">
        <v>65220.161999999997</v>
      </c>
      <c r="D38" s="1">
        <v>27208.745999999999</v>
      </c>
      <c r="E38" s="1">
        <v>-5.9889999999999999</v>
      </c>
      <c r="F38" s="1">
        <v>88540.570999999996</v>
      </c>
      <c r="G38" s="1">
        <v>3882.348</v>
      </c>
      <c r="H38" s="1">
        <v>0</v>
      </c>
      <c r="I38" s="1">
        <f t="shared" si="4"/>
        <v>0</v>
      </c>
    </row>
    <row r="39" spans="2:9" x14ac:dyDescent="0.25">
      <c r="B39">
        <v>6</v>
      </c>
      <c r="C39" s="1">
        <v>63309.464999999997</v>
      </c>
      <c r="D39" s="1">
        <v>25327.681</v>
      </c>
      <c r="E39" s="1">
        <v>-3.3079999999999998</v>
      </c>
      <c r="F39" s="1">
        <v>85167.767999999996</v>
      </c>
      <c r="G39" s="1">
        <v>3466.07</v>
      </c>
      <c r="H39" s="1">
        <v>0</v>
      </c>
      <c r="I39" s="1">
        <f t="shared" si="4"/>
        <v>0</v>
      </c>
    </row>
    <row r="40" spans="2:9" x14ac:dyDescent="0.25">
      <c r="B40">
        <v>7</v>
      </c>
      <c r="C40" s="1">
        <v>67343.323000000004</v>
      </c>
      <c r="D40" s="1">
        <v>22121.626</v>
      </c>
      <c r="E40" s="1">
        <v>-16.64</v>
      </c>
      <c r="F40" s="1">
        <v>86608.305999999997</v>
      </c>
      <c r="G40" s="1">
        <v>2840.0039999999999</v>
      </c>
      <c r="H40" s="1">
        <v>0</v>
      </c>
      <c r="I40" s="1">
        <f t="shared" si="4"/>
        <v>9.9999998928979039E-4</v>
      </c>
    </row>
    <row r="41" spans="2:9" x14ac:dyDescent="0.25">
      <c r="B41">
        <v>8</v>
      </c>
      <c r="C41" s="1">
        <v>68098.172999999995</v>
      </c>
      <c r="D41" s="1">
        <v>20725.357</v>
      </c>
      <c r="E41" s="1">
        <v>-3.931</v>
      </c>
      <c r="F41" s="1">
        <v>85600.519</v>
      </c>
      <c r="G41" s="1">
        <v>3219.0819999999999</v>
      </c>
      <c r="H41" s="1">
        <v>0</v>
      </c>
      <c r="I41" s="1">
        <f t="shared" si="4"/>
        <v>1.999999993131496E-3</v>
      </c>
    </row>
    <row r="42" spans="2:9" x14ac:dyDescent="0.25">
      <c r="B42">
        <v>9</v>
      </c>
      <c r="C42" s="1">
        <v>73235.039000000004</v>
      </c>
      <c r="D42" s="1">
        <v>18651.159</v>
      </c>
      <c r="E42" s="1">
        <v>70.123999999999995</v>
      </c>
      <c r="F42" s="1">
        <v>88967.604999999996</v>
      </c>
      <c r="G42" s="1">
        <v>2988.7159999999999</v>
      </c>
      <c r="H42" s="1">
        <v>0</v>
      </c>
      <c r="I42" s="1">
        <f t="shared" si="4"/>
        <v>-1.0000000038417056E-3</v>
      </c>
    </row>
    <row r="43" spans="2:9" x14ac:dyDescent="0.25">
      <c r="B43">
        <v>10</v>
      </c>
      <c r="C43" s="1">
        <v>85563.315000000002</v>
      </c>
      <c r="D43" s="1">
        <v>18240.502</v>
      </c>
      <c r="E43" s="1">
        <v>88.885000000000005</v>
      </c>
      <c r="F43" s="1">
        <v>100571.62699999999</v>
      </c>
      <c r="G43" s="1">
        <v>3321.0749999999998</v>
      </c>
      <c r="H43" s="1">
        <v>0</v>
      </c>
      <c r="I43" s="1">
        <f t="shared" si="4"/>
        <v>0</v>
      </c>
    </row>
    <row r="44" spans="2:9" x14ac:dyDescent="0.25">
      <c r="B44">
        <v>11</v>
      </c>
      <c r="C44" s="1">
        <v>92196.282000000007</v>
      </c>
      <c r="D44" s="1">
        <v>19655.129000000001</v>
      </c>
      <c r="E44" s="1">
        <v>272.33600000000001</v>
      </c>
      <c r="F44" s="1">
        <v>109062.35</v>
      </c>
      <c r="G44" s="1">
        <v>3061.3969999999999</v>
      </c>
      <c r="H44" s="1">
        <v>0</v>
      </c>
      <c r="I44" s="1">
        <f t="shared" si="4"/>
        <v>0</v>
      </c>
    </row>
    <row r="45" spans="2:9" x14ac:dyDescent="0.25">
      <c r="B45">
        <v>12</v>
      </c>
      <c r="C45" s="1">
        <v>104987.307</v>
      </c>
      <c r="D45" s="1">
        <v>17286.814999999999</v>
      </c>
      <c r="E45" s="1">
        <v>64.227999999999994</v>
      </c>
      <c r="F45" s="1">
        <v>125322.96400000001</v>
      </c>
      <c r="G45" s="1">
        <v>-2984.614</v>
      </c>
      <c r="H45" s="1">
        <v>0</v>
      </c>
      <c r="I45" s="1">
        <f t="shared" si="4"/>
        <v>0</v>
      </c>
    </row>
    <row r="46" spans="2:9" x14ac:dyDescent="0.25">
      <c r="B46" s="2" t="s">
        <v>7</v>
      </c>
      <c r="C46" s="2">
        <f t="shared" ref="C46:I46" si="5">SUM(C34:C45)</f>
        <v>984283.99400000006</v>
      </c>
      <c r="D46" s="2">
        <f t="shared" si="5"/>
        <v>242248.79699999996</v>
      </c>
      <c r="E46" s="2">
        <f t="shared" si="5"/>
        <v>328.10700000000003</v>
      </c>
      <c r="F46" s="2">
        <f t="shared" si="5"/>
        <v>1190392.9149999998</v>
      </c>
      <c r="G46" s="2">
        <f t="shared" si="5"/>
        <v>36467.984999999986</v>
      </c>
      <c r="H46" s="2">
        <f t="shared" si="5"/>
        <v>0</v>
      </c>
      <c r="I46" s="2">
        <f t="shared" si="5"/>
        <v>1.9999999785795808E-3</v>
      </c>
    </row>
    <row r="48" spans="2:9" x14ac:dyDescent="0.25">
      <c r="B48" t="s">
        <v>10</v>
      </c>
      <c r="C48" t="s">
        <v>1</v>
      </c>
      <c r="D48" t="s">
        <v>2</v>
      </c>
      <c r="E48" t="s">
        <v>3</v>
      </c>
      <c r="F48" t="s">
        <v>4</v>
      </c>
      <c r="G48" t="s">
        <v>5</v>
      </c>
      <c r="H48" t="s">
        <v>6</v>
      </c>
      <c r="I48" t="s">
        <v>7</v>
      </c>
    </row>
    <row r="49" spans="2:9" x14ac:dyDescent="0.25">
      <c r="B49">
        <v>1</v>
      </c>
      <c r="C49" s="1">
        <v>388891.22700000001</v>
      </c>
      <c r="D49" s="1">
        <v>49567.877999999997</v>
      </c>
      <c r="E49" s="1">
        <v>-1777.8589999999999</v>
      </c>
      <c r="F49" s="1">
        <v>436446.141</v>
      </c>
      <c r="G49" s="1">
        <v>235.10499999999999</v>
      </c>
      <c r="H49" s="1">
        <v>0</v>
      </c>
      <c r="I49" s="1">
        <f t="shared" ref="I49:I60" si="6">(F49+G49+H49)-(C49+D49+E49)</f>
        <v>0</v>
      </c>
    </row>
    <row r="50" spans="2:9" x14ac:dyDescent="0.25">
      <c r="B50">
        <v>2</v>
      </c>
      <c r="C50" s="1">
        <v>351325.35100000002</v>
      </c>
      <c r="D50" s="1">
        <v>20927.137999999999</v>
      </c>
      <c r="E50" s="1">
        <v>-1628.2760000000001</v>
      </c>
      <c r="F50" s="1">
        <v>356827.152</v>
      </c>
      <c r="G50" s="1">
        <v>13797.062</v>
      </c>
      <c r="H50" s="1">
        <v>0</v>
      </c>
      <c r="I50" s="1">
        <f t="shared" si="6"/>
        <v>9.9999998928979039E-4</v>
      </c>
    </row>
    <row r="51" spans="2:9" x14ac:dyDescent="0.25">
      <c r="B51">
        <v>3</v>
      </c>
      <c r="C51" s="1">
        <v>330546.16700000002</v>
      </c>
      <c r="D51" s="1">
        <v>33624.031999999999</v>
      </c>
      <c r="E51" s="1">
        <v>-1488.921</v>
      </c>
      <c r="F51" s="1">
        <v>349098.37400000001</v>
      </c>
      <c r="G51" s="1">
        <v>13582.903</v>
      </c>
      <c r="H51" s="1">
        <v>0</v>
      </c>
      <c r="I51" s="1">
        <f t="shared" si="6"/>
        <v>-1.0000000474974513E-3</v>
      </c>
    </row>
    <row r="52" spans="2:9" x14ac:dyDescent="0.25">
      <c r="B52">
        <v>4</v>
      </c>
      <c r="C52" s="1">
        <v>282421.59399999998</v>
      </c>
      <c r="D52" s="1">
        <v>38858.697999999997</v>
      </c>
      <c r="E52" s="1">
        <v>-1230.575</v>
      </c>
      <c r="F52" s="1">
        <v>307645.56199999998</v>
      </c>
      <c r="G52" s="1">
        <v>12404.155000000001</v>
      </c>
      <c r="H52" s="1">
        <v>0</v>
      </c>
      <c r="I52" s="1">
        <f t="shared" si="6"/>
        <v>0</v>
      </c>
    </row>
    <row r="53" spans="2:9" x14ac:dyDescent="0.25">
      <c r="B53">
        <v>5</v>
      </c>
      <c r="C53" s="1">
        <v>271720.837</v>
      </c>
      <c r="D53" s="1">
        <v>43654.493999999999</v>
      </c>
      <c r="E53" s="1">
        <v>-1257.069</v>
      </c>
      <c r="F53" s="1">
        <v>300735.63900000002</v>
      </c>
      <c r="G53" s="1">
        <v>13382.623</v>
      </c>
      <c r="H53" s="1">
        <v>0</v>
      </c>
      <c r="I53" s="1">
        <f t="shared" si="6"/>
        <v>0</v>
      </c>
    </row>
    <row r="54" spans="2:9" x14ac:dyDescent="0.25">
      <c r="B54">
        <v>6</v>
      </c>
      <c r="C54" s="1">
        <v>267823.82900000003</v>
      </c>
      <c r="D54" s="1">
        <v>54490.025000000001</v>
      </c>
      <c r="E54" s="1">
        <v>-1201.7639999999999</v>
      </c>
      <c r="F54" s="1">
        <v>307431.19699999999</v>
      </c>
      <c r="G54" s="1">
        <v>13680.893</v>
      </c>
      <c r="H54" s="1">
        <v>0</v>
      </c>
      <c r="I54" s="1">
        <f t="shared" si="6"/>
        <v>0</v>
      </c>
    </row>
    <row r="55" spans="2:9" x14ac:dyDescent="0.25">
      <c r="B55">
        <v>7</v>
      </c>
      <c r="C55" s="1">
        <v>284281.94500000001</v>
      </c>
      <c r="D55" s="1">
        <v>45616.67</v>
      </c>
      <c r="E55" s="1">
        <v>-1373.5129999999999</v>
      </c>
      <c r="F55" s="1">
        <v>315247.973</v>
      </c>
      <c r="G55" s="1">
        <v>13277.130999999999</v>
      </c>
      <c r="H55" s="1">
        <v>0</v>
      </c>
      <c r="I55" s="1">
        <f t="shared" si="6"/>
        <v>1.9999999785795808E-3</v>
      </c>
    </row>
    <row r="56" spans="2:9" x14ac:dyDescent="0.25">
      <c r="B56">
        <v>8</v>
      </c>
      <c r="C56" s="1">
        <v>255546.459</v>
      </c>
      <c r="D56" s="1">
        <v>45826.707999999999</v>
      </c>
      <c r="E56" s="1">
        <v>-848.62800000000004</v>
      </c>
      <c r="F56" s="1">
        <v>288647.576</v>
      </c>
      <c r="G56" s="1">
        <v>11876.964</v>
      </c>
      <c r="H56" s="1">
        <v>0</v>
      </c>
      <c r="I56" s="1">
        <f t="shared" si="6"/>
        <v>9.9999998928979039E-4</v>
      </c>
    </row>
    <row r="57" spans="2:9" x14ac:dyDescent="0.25">
      <c r="B57">
        <v>9</v>
      </c>
      <c r="C57" s="1">
        <v>288412.766</v>
      </c>
      <c r="D57" s="1">
        <v>32803.222000000002</v>
      </c>
      <c r="E57" s="1">
        <v>-1237.588</v>
      </c>
      <c r="F57" s="1">
        <v>308045.17499999999</v>
      </c>
      <c r="G57" s="1">
        <v>11933.224</v>
      </c>
      <c r="H57" s="1">
        <v>0</v>
      </c>
      <c r="I57" s="1">
        <f t="shared" si="6"/>
        <v>-1.0000000474974513E-3</v>
      </c>
    </row>
    <row r="58" spans="2:9" x14ac:dyDescent="0.25">
      <c r="B58">
        <v>10</v>
      </c>
      <c r="C58" s="1">
        <v>324004.43400000001</v>
      </c>
      <c r="D58" s="1">
        <v>29497.566999999999</v>
      </c>
      <c r="E58" s="1">
        <v>-1389.4</v>
      </c>
      <c r="F58" s="1">
        <v>338903.103</v>
      </c>
      <c r="G58" s="1">
        <v>13209.5</v>
      </c>
      <c r="H58" s="1">
        <v>0</v>
      </c>
      <c r="I58" s="1">
        <f t="shared" si="6"/>
        <v>2.0000000367872417E-3</v>
      </c>
    </row>
    <row r="59" spans="2:9" x14ac:dyDescent="0.25">
      <c r="B59">
        <v>11</v>
      </c>
      <c r="C59" s="1">
        <v>352370.277</v>
      </c>
      <c r="D59" s="1">
        <v>23870.365000000002</v>
      </c>
      <c r="E59" s="1">
        <v>-1511.3130000000001</v>
      </c>
      <c r="F59" s="1">
        <v>361276.57199999999</v>
      </c>
      <c r="G59" s="1">
        <v>13452.758</v>
      </c>
      <c r="H59" s="1">
        <v>0</v>
      </c>
      <c r="I59" s="1">
        <f t="shared" si="6"/>
        <v>9.9999998928979039E-4</v>
      </c>
    </row>
    <row r="60" spans="2:9" x14ac:dyDescent="0.25">
      <c r="B60">
        <v>12</v>
      </c>
      <c r="C60" s="1">
        <v>383216.57900000003</v>
      </c>
      <c r="D60" s="1">
        <v>19720.321</v>
      </c>
      <c r="E60" s="1">
        <v>-1599.423</v>
      </c>
      <c r="F60" s="1">
        <v>387442.00900000002</v>
      </c>
      <c r="G60" s="1">
        <v>13895.468999999999</v>
      </c>
      <c r="H60" s="1">
        <v>0</v>
      </c>
      <c r="I60" s="1">
        <f t="shared" si="6"/>
        <v>9.9999998928979039E-4</v>
      </c>
    </row>
    <row r="61" spans="2:9" x14ac:dyDescent="0.25">
      <c r="B61" s="2" t="s">
        <v>7</v>
      </c>
      <c r="C61" s="2">
        <f t="shared" ref="C61:I61" si="7">SUM(C49:C60)</f>
        <v>3780561.4649999999</v>
      </c>
      <c r="D61" s="2">
        <f t="shared" si="7"/>
        <v>438457.11799999996</v>
      </c>
      <c r="E61" s="2">
        <f t="shared" si="7"/>
        <v>-16544.328999999998</v>
      </c>
      <c r="F61" s="2">
        <f t="shared" si="7"/>
        <v>4057746.4729999998</v>
      </c>
      <c r="G61" s="2">
        <f t="shared" si="7"/>
        <v>144727.78699999998</v>
      </c>
      <c r="H61" s="2">
        <f t="shared" si="7"/>
        <v>0</v>
      </c>
      <c r="I61" s="2">
        <f t="shared" si="7"/>
        <v>5.9999998775310814E-3</v>
      </c>
    </row>
    <row r="63" spans="2:9" x14ac:dyDescent="0.25">
      <c r="B63" t="s">
        <v>11</v>
      </c>
      <c r="C63" t="s">
        <v>1</v>
      </c>
      <c r="D63" t="s">
        <v>2</v>
      </c>
      <c r="E63" t="s">
        <v>3</v>
      </c>
      <c r="F63" t="s">
        <v>4</v>
      </c>
      <c r="G63" t="s">
        <v>5</v>
      </c>
      <c r="H63" t="s">
        <v>6</v>
      </c>
      <c r="I63" t="s">
        <v>7</v>
      </c>
    </row>
    <row r="64" spans="2:9" x14ac:dyDescent="0.25">
      <c r="B64">
        <v>1</v>
      </c>
      <c r="C64" s="1">
        <v>213461.37599999999</v>
      </c>
      <c r="D64" s="1">
        <v>31500.116999999998</v>
      </c>
      <c r="E64" s="1">
        <v>-165.691</v>
      </c>
      <c r="F64" s="1">
        <v>232207.97500000001</v>
      </c>
      <c r="G64" s="1">
        <v>12587.826999999999</v>
      </c>
      <c r="H64" s="1">
        <v>0</v>
      </c>
      <c r="I64" s="1">
        <f t="shared" ref="I64:I75" si="8">(F64+G64+H64)-(C64+D64+E64)</f>
        <v>0</v>
      </c>
    </row>
    <row r="65" spans="2:9" x14ac:dyDescent="0.25">
      <c r="B65">
        <v>2</v>
      </c>
      <c r="C65" s="1">
        <v>196328.973</v>
      </c>
      <c r="D65" s="1">
        <v>31888.504000000001</v>
      </c>
      <c r="E65" s="1">
        <v>-202.16200000000001</v>
      </c>
      <c r="F65" s="1">
        <v>216181.97700000001</v>
      </c>
      <c r="G65" s="1">
        <v>11833.338</v>
      </c>
      <c r="H65" s="1">
        <v>0</v>
      </c>
      <c r="I65" s="1">
        <f t="shared" si="8"/>
        <v>0</v>
      </c>
    </row>
    <row r="66" spans="2:9" x14ac:dyDescent="0.25">
      <c r="B66">
        <v>3</v>
      </c>
      <c r="C66" s="1">
        <v>162453.78099999999</v>
      </c>
      <c r="D66" s="1">
        <v>49209.247000000003</v>
      </c>
      <c r="E66" s="1">
        <v>-391.66899999999998</v>
      </c>
      <c r="F66" s="1">
        <v>202076.769</v>
      </c>
      <c r="G66" s="1">
        <v>9194.59</v>
      </c>
      <c r="H66" s="1">
        <v>0</v>
      </c>
      <c r="I66" s="1">
        <f t="shared" si="8"/>
        <v>0</v>
      </c>
    </row>
    <row r="67" spans="2:9" x14ac:dyDescent="0.25">
      <c r="B67">
        <v>4</v>
      </c>
      <c r="C67" s="1">
        <v>131499.34099999999</v>
      </c>
      <c r="D67" s="1">
        <v>49443.838000000003</v>
      </c>
      <c r="E67" s="1">
        <v>-464.17700000000002</v>
      </c>
      <c r="F67" s="1">
        <v>176615.46400000001</v>
      </c>
      <c r="G67" s="1">
        <v>3863.538</v>
      </c>
      <c r="H67" s="1">
        <v>0</v>
      </c>
      <c r="I67" s="1">
        <f t="shared" si="8"/>
        <v>0</v>
      </c>
    </row>
    <row r="68" spans="2:9" x14ac:dyDescent="0.25">
      <c r="B68">
        <v>5</v>
      </c>
      <c r="C68" s="1">
        <v>122715.38800000001</v>
      </c>
      <c r="D68" s="1">
        <v>53160.025000000001</v>
      </c>
      <c r="E68" s="1">
        <v>-475.76799999999997</v>
      </c>
      <c r="F68" s="1">
        <v>169185.152</v>
      </c>
      <c r="G68" s="1">
        <v>6214.4930000000004</v>
      </c>
      <c r="H68" s="1">
        <v>0</v>
      </c>
      <c r="I68" s="1">
        <f t="shared" si="8"/>
        <v>0</v>
      </c>
    </row>
    <row r="69" spans="2:9" x14ac:dyDescent="0.25">
      <c r="B69">
        <v>6</v>
      </c>
      <c r="C69" s="1">
        <v>112382.29</v>
      </c>
      <c r="D69" s="1">
        <v>61141.684000000001</v>
      </c>
      <c r="E69" s="1">
        <v>-579.84900000000005</v>
      </c>
      <c r="F69" s="1">
        <v>167124.44099999999</v>
      </c>
      <c r="G69" s="1">
        <v>5819.6840000000002</v>
      </c>
      <c r="H69" s="1">
        <v>0</v>
      </c>
      <c r="I69" s="1">
        <f t="shared" si="8"/>
        <v>0</v>
      </c>
    </row>
    <row r="70" spans="2:9" x14ac:dyDescent="0.25">
      <c r="B70">
        <v>7</v>
      </c>
      <c r="C70" s="1">
        <v>122325.193</v>
      </c>
      <c r="D70" s="1">
        <v>53751.504000000001</v>
      </c>
      <c r="E70" s="1">
        <v>-497.51900000000001</v>
      </c>
      <c r="F70" s="1">
        <v>169599.234</v>
      </c>
      <c r="G70" s="1">
        <v>5979.9440000000004</v>
      </c>
      <c r="H70" s="1">
        <v>0</v>
      </c>
      <c r="I70" s="1">
        <f t="shared" si="8"/>
        <v>0</v>
      </c>
    </row>
    <row r="71" spans="2:9" x14ac:dyDescent="0.25">
      <c r="B71">
        <v>8</v>
      </c>
      <c r="C71" s="1">
        <v>116903.084</v>
      </c>
      <c r="D71" s="1">
        <v>53541.235000000001</v>
      </c>
      <c r="E71" s="1">
        <v>-513.21299999999997</v>
      </c>
      <c r="F71" s="1">
        <v>164389.95300000001</v>
      </c>
      <c r="G71" s="1">
        <v>5541.1530000000002</v>
      </c>
      <c r="H71" s="1">
        <v>0</v>
      </c>
      <c r="I71" s="1">
        <f t="shared" si="8"/>
        <v>0</v>
      </c>
    </row>
    <row r="72" spans="2:9" x14ac:dyDescent="0.25">
      <c r="B72">
        <v>9</v>
      </c>
      <c r="C72" s="1">
        <v>135998.519</v>
      </c>
      <c r="D72" s="1">
        <v>40122.461000000003</v>
      </c>
      <c r="E72" s="1">
        <v>-362.28699999999998</v>
      </c>
      <c r="F72" s="1">
        <v>169962.476</v>
      </c>
      <c r="G72" s="1">
        <v>5796.2169999999996</v>
      </c>
      <c r="H72" s="1">
        <v>0</v>
      </c>
      <c r="I72" s="1">
        <f t="shared" si="8"/>
        <v>0</v>
      </c>
    </row>
    <row r="73" spans="2:9" x14ac:dyDescent="0.25">
      <c r="B73">
        <v>10</v>
      </c>
      <c r="C73" s="1">
        <v>166828.568</v>
      </c>
      <c r="D73" s="1">
        <v>35442.254999999997</v>
      </c>
      <c r="E73" s="1">
        <v>-339.697</v>
      </c>
      <c r="F73" s="1">
        <v>193987.09400000001</v>
      </c>
      <c r="G73" s="1">
        <v>7944.0320000000002</v>
      </c>
      <c r="H73" s="1">
        <v>0</v>
      </c>
      <c r="I73" s="1">
        <f t="shared" si="8"/>
        <v>0</v>
      </c>
    </row>
    <row r="74" spans="2:9" x14ac:dyDescent="0.25">
      <c r="B74">
        <v>11</v>
      </c>
      <c r="C74" s="1">
        <v>192495.43599999999</v>
      </c>
      <c r="D74" s="1">
        <v>33612.92</v>
      </c>
      <c r="E74" s="1">
        <v>-215.298</v>
      </c>
      <c r="F74" s="1">
        <v>215658.617</v>
      </c>
      <c r="G74" s="1">
        <v>10234.441000000001</v>
      </c>
      <c r="H74" s="1">
        <v>0</v>
      </c>
      <c r="I74" s="1">
        <f t="shared" si="8"/>
        <v>0</v>
      </c>
    </row>
    <row r="75" spans="2:9" x14ac:dyDescent="0.25">
      <c r="B75">
        <v>12</v>
      </c>
      <c r="C75" s="1">
        <v>223614.28599999999</v>
      </c>
      <c r="D75" s="1">
        <v>29648.600999999999</v>
      </c>
      <c r="E75" s="1">
        <v>-120.437</v>
      </c>
      <c r="F75" s="1">
        <v>233004.674</v>
      </c>
      <c r="G75" s="1">
        <v>20137.776000000002</v>
      </c>
      <c r="H75" s="1">
        <v>0</v>
      </c>
      <c r="I75" s="1">
        <f t="shared" si="8"/>
        <v>0</v>
      </c>
    </row>
    <row r="76" spans="2:9" x14ac:dyDescent="0.25">
      <c r="B76" s="2" t="s">
        <v>7</v>
      </c>
      <c r="C76" s="2">
        <f t="shared" ref="C76:I76" si="9">SUM(C64:C75)</f>
        <v>1897006.2350000003</v>
      </c>
      <c r="D76" s="2">
        <f t="shared" si="9"/>
        <v>522462.391</v>
      </c>
      <c r="E76" s="2">
        <f t="shared" si="9"/>
        <v>-4327.7669999999998</v>
      </c>
      <c r="F76" s="2">
        <f t="shared" si="9"/>
        <v>2309993.8259999999</v>
      </c>
      <c r="G76" s="2">
        <f t="shared" si="9"/>
        <v>105147.03300000002</v>
      </c>
      <c r="H76" s="2">
        <f t="shared" si="9"/>
        <v>0</v>
      </c>
      <c r="I76" s="2">
        <f t="shared" si="9"/>
        <v>0</v>
      </c>
    </row>
    <row r="78" spans="2:9" x14ac:dyDescent="0.25">
      <c r="B78" t="s">
        <v>12</v>
      </c>
      <c r="C78" t="s">
        <v>1</v>
      </c>
      <c r="D78" t="s">
        <v>2</v>
      </c>
      <c r="E78" t="s">
        <v>3</v>
      </c>
      <c r="F78" t="s">
        <v>4</v>
      </c>
      <c r="G78" t="s">
        <v>5</v>
      </c>
      <c r="H78" t="s">
        <v>6</v>
      </c>
      <c r="I78" t="s">
        <v>7</v>
      </c>
    </row>
    <row r="79" spans="2:9" x14ac:dyDescent="0.25">
      <c r="B79">
        <v>1</v>
      </c>
      <c r="C79" s="1">
        <v>137102.802</v>
      </c>
      <c r="D79" s="1">
        <v>15071.112999999999</v>
      </c>
      <c r="E79" s="1">
        <v>-257.46800000000002</v>
      </c>
      <c r="F79" s="1">
        <v>144793.58600000001</v>
      </c>
      <c r="G79" s="1">
        <v>7122.8609999999999</v>
      </c>
      <c r="H79" s="1">
        <v>0</v>
      </c>
      <c r="I79" s="1">
        <f t="shared" ref="I79:I90" si="10">(F79+G79+H79)-(C79+D79+E79)</f>
        <v>0</v>
      </c>
    </row>
    <row r="80" spans="2:9" x14ac:dyDescent="0.25">
      <c r="B80">
        <v>2</v>
      </c>
      <c r="C80" s="1">
        <v>127107.505</v>
      </c>
      <c r="D80" s="1">
        <v>14382.91</v>
      </c>
      <c r="E80" s="1">
        <v>0</v>
      </c>
      <c r="F80" s="1">
        <v>134609.02100000001</v>
      </c>
      <c r="G80" s="1">
        <v>6881.3950000000004</v>
      </c>
      <c r="H80" s="1">
        <v>0</v>
      </c>
      <c r="I80" s="1">
        <f t="shared" si="10"/>
        <v>9.9999998928979039E-4</v>
      </c>
    </row>
    <row r="81" spans="2:9" x14ac:dyDescent="0.25">
      <c r="B81">
        <v>3</v>
      </c>
      <c r="C81" s="1">
        <v>116967.29700000001</v>
      </c>
      <c r="D81" s="1">
        <v>23188.755000000001</v>
      </c>
      <c r="E81" s="1">
        <v>-13.958</v>
      </c>
      <c r="F81" s="1">
        <v>133165.46299999999</v>
      </c>
      <c r="G81" s="1">
        <v>6976.6329999999998</v>
      </c>
      <c r="H81" s="1">
        <v>0</v>
      </c>
      <c r="I81" s="1">
        <f t="shared" si="10"/>
        <v>2.0000000076834112E-3</v>
      </c>
    </row>
    <row r="82" spans="2:9" x14ac:dyDescent="0.25">
      <c r="B82">
        <v>4</v>
      </c>
      <c r="C82" s="1">
        <v>93071.099000000002</v>
      </c>
      <c r="D82" s="1">
        <v>28102.616000000002</v>
      </c>
      <c r="E82" s="1">
        <v>0</v>
      </c>
      <c r="F82" s="1">
        <v>115389.749</v>
      </c>
      <c r="G82" s="1">
        <v>5783.9660000000003</v>
      </c>
      <c r="H82" s="1">
        <v>0</v>
      </c>
      <c r="I82" s="1">
        <f t="shared" si="10"/>
        <v>0</v>
      </c>
    </row>
    <row r="83" spans="2:9" x14ac:dyDescent="0.25">
      <c r="B83">
        <v>5</v>
      </c>
      <c r="C83" s="1">
        <v>83925.698000000004</v>
      </c>
      <c r="D83" s="1">
        <v>31172.822</v>
      </c>
      <c r="E83" s="1">
        <v>0</v>
      </c>
      <c r="F83" s="1">
        <v>109302.353</v>
      </c>
      <c r="G83" s="1">
        <v>5796.1670000000004</v>
      </c>
      <c r="H83" s="1">
        <v>0</v>
      </c>
      <c r="I83" s="1">
        <f t="shared" si="10"/>
        <v>0</v>
      </c>
    </row>
    <row r="84" spans="2:9" x14ac:dyDescent="0.25">
      <c r="B84">
        <v>6</v>
      </c>
      <c r="C84" s="1">
        <v>96157.573999999993</v>
      </c>
      <c r="D84" s="1">
        <v>26369.95</v>
      </c>
      <c r="E84" s="1">
        <v>0</v>
      </c>
      <c r="F84" s="1">
        <v>116343.901</v>
      </c>
      <c r="G84" s="1">
        <v>6183.6229999999996</v>
      </c>
      <c r="H84" s="1">
        <v>0</v>
      </c>
      <c r="I84" s="1">
        <f t="shared" si="10"/>
        <v>0</v>
      </c>
    </row>
    <row r="85" spans="2:9" x14ac:dyDescent="0.25">
      <c r="B85">
        <v>7</v>
      </c>
      <c r="C85" s="1">
        <v>104746.413</v>
      </c>
      <c r="D85" s="1">
        <v>23620.771000000001</v>
      </c>
      <c r="E85" s="1">
        <v>0</v>
      </c>
      <c r="F85" s="1">
        <v>122475.22199999999</v>
      </c>
      <c r="G85" s="1">
        <v>5891.9629999999997</v>
      </c>
      <c r="H85" s="1">
        <v>0</v>
      </c>
      <c r="I85" s="1">
        <f t="shared" si="10"/>
        <v>9.9999998928979039E-4</v>
      </c>
    </row>
    <row r="86" spans="2:9" x14ac:dyDescent="0.25">
      <c r="B86">
        <v>8</v>
      </c>
      <c r="C86" s="1">
        <v>95857.551999999996</v>
      </c>
      <c r="D86" s="1">
        <v>22119.892</v>
      </c>
      <c r="E86" s="1">
        <v>-0.24099999999999999</v>
      </c>
      <c r="F86" s="1">
        <v>112864.755</v>
      </c>
      <c r="G86" s="1">
        <v>5112.4480000000003</v>
      </c>
      <c r="H86" s="1">
        <v>0</v>
      </c>
      <c r="I86" s="1">
        <f t="shared" si="10"/>
        <v>0</v>
      </c>
    </row>
    <row r="87" spans="2:9" x14ac:dyDescent="0.25">
      <c r="B87">
        <v>9</v>
      </c>
      <c r="C87" s="1">
        <v>97106.635999999999</v>
      </c>
      <c r="D87" s="1">
        <v>20949.21</v>
      </c>
      <c r="E87" s="1">
        <v>-77.799000000000007</v>
      </c>
      <c r="F87" s="1">
        <v>112903.62699999999</v>
      </c>
      <c r="G87" s="1">
        <v>5074.4189999999999</v>
      </c>
      <c r="H87" s="1">
        <v>0</v>
      </c>
      <c r="I87" s="1">
        <f t="shared" si="10"/>
        <v>-1.0000000038417056E-3</v>
      </c>
    </row>
    <row r="88" spans="2:9" x14ac:dyDescent="0.25">
      <c r="B88">
        <v>10</v>
      </c>
      <c r="C88" s="1">
        <v>107898.49099999999</v>
      </c>
      <c r="D88" s="1">
        <v>19488.702000000001</v>
      </c>
      <c r="E88" s="1">
        <v>-113.349</v>
      </c>
      <c r="F88" s="1">
        <v>122204.149</v>
      </c>
      <c r="G88" s="1">
        <v>5069.6970000000001</v>
      </c>
      <c r="H88" s="1">
        <v>0</v>
      </c>
      <c r="I88" s="1">
        <f t="shared" si="10"/>
        <v>2.0000000076834112E-3</v>
      </c>
    </row>
    <row r="89" spans="2:9" x14ac:dyDescent="0.25">
      <c r="B89">
        <v>11</v>
      </c>
      <c r="C89" s="1">
        <v>117151.38499999999</v>
      </c>
      <c r="D89" s="1">
        <v>19607.394</v>
      </c>
      <c r="E89" s="1">
        <v>-328.32600000000002</v>
      </c>
      <c r="F89" s="1">
        <v>131542.74400000001</v>
      </c>
      <c r="G89" s="1">
        <v>4887.7089999999998</v>
      </c>
      <c r="H89" s="1">
        <v>0</v>
      </c>
      <c r="I89" s="1">
        <f t="shared" si="10"/>
        <v>0</v>
      </c>
    </row>
    <row r="90" spans="2:9" x14ac:dyDescent="0.25">
      <c r="B90">
        <v>12</v>
      </c>
      <c r="C90" s="1">
        <v>136004.34</v>
      </c>
      <c r="D90" s="1">
        <v>16667.602999999999</v>
      </c>
      <c r="E90" s="1">
        <v>-67.625</v>
      </c>
      <c r="F90" s="1">
        <v>147529.93</v>
      </c>
      <c r="G90" s="1">
        <v>5074.3860000000004</v>
      </c>
      <c r="H90" s="1">
        <v>0</v>
      </c>
      <c r="I90" s="1">
        <f t="shared" si="10"/>
        <v>-2.0000000076834112E-3</v>
      </c>
    </row>
    <row r="91" spans="2:9" x14ac:dyDescent="0.25">
      <c r="B91" s="2" t="s">
        <v>7</v>
      </c>
      <c r="C91" s="2">
        <f t="shared" ref="C91:I91" si="11">SUM(C79:C90)</f>
        <v>1313096.7920000001</v>
      </c>
      <c r="D91" s="2">
        <f t="shared" si="11"/>
        <v>260741.73799999998</v>
      </c>
      <c r="E91" s="2">
        <f t="shared" si="11"/>
        <v>-858.76600000000008</v>
      </c>
      <c r="F91" s="2">
        <f t="shared" si="11"/>
        <v>1503124.4999999998</v>
      </c>
      <c r="G91" s="2">
        <f t="shared" si="11"/>
        <v>69855.267000000022</v>
      </c>
      <c r="H91" s="2">
        <f t="shared" si="11"/>
        <v>0</v>
      </c>
      <c r="I91" s="2">
        <f t="shared" si="11"/>
        <v>2.9999999824212864E-3</v>
      </c>
    </row>
    <row r="93" spans="2:9" x14ac:dyDescent="0.25">
      <c r="B93" t="s">
        <v>13</v>
      </c>
      <c r="C93" t="s">
        <v>1</v>
      </c>
      <c r="D93" t="s">
        <v>2</v>
      </c>
      <c r="E93" t="s">
        <v>3</v>
      </c>
      <c r="F93" t="s">
        <v>4</v>
      </c>
      <c r="G93" t="s">
        <v>5</v>
      </c>
      <c r="H93" t="s">
        <v>6</v>
      </c>
      <c r="I93" t="s">
        <v>7</v>
      </c>
    </row>
    <row r="94" spans="2:9" x14ac:dyDescent="0.25">
      <c r="B94">
        <v>1</v>
      </c>
      <c r="C94" s="1">
        <v>5972.9989999999998</v>
      </c>
      <c r="D94" s="1">
        <v>3096.2919999999999</v>
      </c>
      <c r="E94" s="1">
        <v>165.691</v>
      </c>
      <c r="F94" s="1">
        <v>9031.41</v>
      </c>
      <c r="G94" s="1">
        <v>203.572</v>
      </c>
      <c r="H94" s="1">
        <v>0</v>
      </c>
      <c r="I94" s="1">
        <f t="shared" ref="I94:I105" si="12">(F94+G94+H94)-(C94+D94+E94)</f>
        <v>0</v>
      </c>
    </row>
    <row r="95" spans="2:9" x14ac:dyDescent="0.25">
      <c r="B95">
        <v>2</v>
      </c>
      <c r="C95" s="1">
        <v>5567.6779999999999</v>
      </c>
      <c r="D95" s="1">
        <v>3061.6210000000001</v>
      </c>
      <c r="E95" s="1">
        <v>202.16200000000001</v>
      </c>
      <c r="F95" s="1">
        <v>8631.4979999999996</v>
      </c>
      <c r="G95" s="1">
        <v>199.96299999999999</v>
      </c>
      <c r="H95" s="1">
        <v>0</v>
      </c>
      <c r="I95" s="1">
        <f t="shared" si="12"/>
        <v>0</v>
      </c>
    </row>
    <row r="96" spans="2:9" x14ac:dyDescent="0.25">
      <c r="B96">
        <v>3</v>
      </c>
      <c r="C96" s="1">
        <v>5698.2169999999996</v>
      </c>
      <c r="D96" s="1">
        <v>3258.6030000000001</v>
      </c>
      <c r="E96" s="1">
        <v>391.66899999999998</v>
      </c>
      <c r="F96" s="1">
        <v>9123.7510000000002</v>
      </c>
      <c r="G96" s="1">
        <v>224.738</v>
      </c>
      <c r="H96" s="1">
        <v>0</v>
      </c>
      <c r="I96" s="1">
        <f t="shared" si="12"/>
        <v>0</v>
      </c>
    </row>
    <row r="97" spans="2:9" x14ac:dyDescent="0.25">
      <c r="B97">
        <v>4</v>
      </c>
      <c r="C97" s="1">
        <v>5497.8109999999997</v>
      </c>
      <c r="D97" s="1">
        <v>3205.55</v>
      </c>
      <c r="E97" s="1">
        <v>464.17700000000002</v>
      </c>
      <c r="F97" s="1">
        <v>8959.18</v>
      </c>
      <c r="G97" s="1">
        <v>208.358</v>
      </c>
      <c r="H97" s="1">
        <v>0</v>
      </c>
      <c r="I97" s="1">
        <f t="shared" si="12"/>
        <v>0</v>
      </c>
    </row>
    <row r="98" spans="2:9" x14ac:dyDescent="0.25">
      <c r="B98">
        <v>5</v>
      </c>
      <c r="C98" s="1">
        <v>5278.5060000000003</v>
      </c>
      <c r="D98" s="1">
        <v>3511.7420000000002</v>
      </c>
      <c r="E98" s="1">
        <v>475.76799999999997</v>
      </c>
      <c r="F98" s="1">
        <v>9041.0229999999992</v>
      </c>
      <c r="G98" s="1">
        <v>224.99299999999999</v>
      </c>
      <c r="H98" s="1">
        <v>0</v>
      </c>
      <c r="I98" s="1">
        <f t="shared" si="12"/>
        <v>0</v>
      </c>
    </row>
    <row r="99" spans="2:9" x14ac:dyDescent="0.25">
      <c r="B99">
        <v>6</v>
      </c>
      <c r="C99" s="1">
        <v>5096.8180000000002</v>
      </c>
      <c r="D99" s="1">
        <v>3693.9940000000001</v>
      </c>
      <c r="E99" s="1">
        <v>579.84900000000005</v>
      </c>
      <c r="F99" s="1">
        <v>9163.0840000000007</v>
      </c>
      <c r="G99" s="1">
        <v>207.577</v>
      </c>
      <c r="H99" s="1">
        <v>0</v>
      </c>
      <c r="I99" s="1">
        <f t="shared" si="12"/>
        <v>0</v>
      </c>
    </row>
    <row r="100" spans="2:9" x14ac:dyDescent="0.25">
      <c r="B100">
        <v>7</v>
      </c>
      <c r="C100" s="1">
        <v>5386.3680000000004</v>
      </c>
      <c r="D100" s="1">
        <v>4103.9059999999999</v>
      </c>
      <c r="E100" s="1">
        <v>497.51900000000001</v>
      </c>
      <c r="F100" s="1">
        <v>9768.902</v>
      </c>
      <c r="G100" s="1">
        <v>218.89099999999999</v>
      </c>
      <c r="H100" s="1">
        <v>0</v>
      </c>
      <c r="I100" s="1">
        <f t="shared" si="12"/>
        <v>0</v>
      </c>
    </row>
    <row r="101" spans="2:9" x14ac:dyDescent="0.25">
      <c r="B101">
        <v>8</v>
      </c>
      <c r="C101" s="1">
        <v>5063.9210000000003</v>
      </c>
      <c r="D101" s="1">
        <v>4490.3900000000003</v>
      </c>
      <c r="E101" s="1">
        <v>513.21299999999997</v>
      </c>
      <c r="F101" s="1">
        <v>9835.509</v>
      </c>
      <c r="G101" s="1">
        <v>232.01499999999999</v>
      </c>
      <c r="H101" s="1">
        <v>0</v>
      </c>
      <c r="I101" s="1">
        <f t="shared" si="12"/>
        <v>0</v>
      </c>
    </row>
    <row r="102" spans="2:9" x14ac:dyDescent="0.25">
      <c r="B102">
        <v>9</v>
      </c>
      <c r="C102" s="1">
        <v>5756.59</v>
      </c>
      <c r="D102" s="1">
        <v>4755.1350000000002</v>
      </c>
      <c r="E102" s="1">
        <v>362.28699999999998</v>
      </c>
      <c r="F102" s="1">
        <v>10647.554</v>
      </c>
      <c r="G102" s="1">
        <v>226.458</v>
      </c>
      <c r="H102" s="1">
        <v>0</v>
      </c>
      <c r="I102" s="1">
        <f t="shared" si="12"/>
        <v>0</v>
      </c>
    </row>
    <row r="103" spans="2:9" x14ac:dyDescent="0.25">
      <c r="B103">
        <v>10</v>
      </c>
      <c r="C103" s="1">
        <v>5778.31</v>
      </c>
      <c r="D103" s="1">
        <v>4390.7860000000001</v>
      </c>
      <c r="E103" s="1">
        <v>339.697</v>
      </c>
      <c r="F103" s="1">
        <v>10271.017</v>
      </c>
      <c r="G103" s="1">
        <v>237.77600000000001</v>
      </c>
      <c r="H103" s="1">
        <v>0</v>
      </c>
      <c r="I103" s="1">
        <f t="shared" si="12"/>
        <v>0</v>
      </c>
    </row>
    <row r="104" spans="2:9" x14ac:dyDescent="0.25">
      <c r="B104">
        <v>11</v>
      </c>
      <c r="C104" s="1">
        <v>5891.1279999999997</v>
      </c>
      <c r="D104" s="1">
        <v>4122.3869999999997</v>
      </c>
      <c r="E104" s="1">
        <v>215.298</v>
      </c>
      <c r="F104" s="1">
        <v>9988.384</v>
      </c>
      <c r="G104" s="1">
        <v>240.429</v>
      </c>
      <c r="H104" s="1">
        <v>0</v>
      </c>
      <c r="I104" s="1">
        <f t="shared" si="12"/>
        <v>0</v>
      </c>
    </row>
    <row r="105" spans="2:9" x14ac:dyDescent="0.25">
      <c r="B105">
        <v>12</v>
      </c>
      <c r="C105" s="1">
        <v>6099.9669999999996</v>
      </c>
      <c r="D105" s="1">
        <v>4581.5360000000001</v>
      </c>
      <c r="E105" s="1">
        <v>120.437</v>
      </c>
      <c r="F105" s="1">
        <v>10592.14</v>
      </c>
      <c r="G105" s="1">
        <v>209.8</v>
      </c>
      <c r="H105" s="1">
        <v>0</v>
      </c>
      <c r="I105" s="1">
        <f t="shared" si="12"/>
        <v>0</v>
      </c>
    </row>
    <row r="106" spans="2:9" x14ac:dyDescent="0.25">
      <c r="B106" s="2" t="s">
        <v>7</v>
      </c>
      <c r="C106" s="2">
        <f t="shared" ref="C106:I106" si="13">SUM(C94:C105)</f>
        <v>67088.313000000009</v>
      </c>
      <c r="D106" s="2">
        <f t="shared" si="13"/>
        <v>46271.942000000003</v>
      </c>
      <c r="E106" s="2">
        <f t="shared" si="13"/>
        <v>4327.7669999999998</v>
      </c>
      <c r="F106" s="2">
        <f t="shared" si="13"/>
        <v>115053.45200000002</v>
      </c>
      <c r="G106" s="2">
        <f t="shared" si="13"/>
        <v>2634.57</v>
      </c>
      <c r="H106" s="2">
        <f t="shared" si="13"/>
        <v>0</v>
      </c>
      <c r="I106" s="2">
        <f t="shared" si="13"/>
        <v>0</v>
      </c>
    </row>
    <row r="108" spans="2:9" x14ac:dyDescent="0.25">
      <c r="B108" t="s">
        <v>14</v>
      </c>
      <c r="C108" t="s">
        <v>1</v>
      </c>
      <c r="D108" t="s">
        <v>2</v>
      </c>
      <c r="E108" t="s">
        <v>3</v>
      </c>
      <c r="F108" t="s">
        <v>4</v>
      </c>
      <c r="G108" t="s">
        <v>5</v>
      </c>
      <c r="H108" t="s">
        <v>6</v>
      </c>
      <c r="I108" t="s">
        <v>7</v>
      </c>
    </row>
    <row r="109" spans="2:9" x14ac:dyDescent="0.25">
      <c r="B109">
        <v>1</v>
      </c>
      <c r="C109" s="1">
        <v>-3109.7269999999999</v>
      </c>
      <c r="D109" s="1">
        <v>5511.6220000000003</v>
      </c>
      <c r="E109" s="1">
        <v>0</v>
      </c>
      <c r="F109" s="1">
        <v>2269.328</v>
      </c>
      <c r="G109" s="1">
        <v>132.56700000000001</v>
      </c>
      <c r="H109" s="1">
        <v>0</v>
      </c>
      <c r="I109" s="1">
        <f t="shared" ref="I109:I120" si="14">(F109+G109+H109)-(C109+D109+E109)</f>
        <v>0</v>
      </c>
    </row>
    <row r="110" spans="2:9" x14ac:dyDescent="0.25">
      <c r="B110">
        <v>2</v>
      </c>
      <c r="C110" s="1">
        <v>-1925.673</v>
      </c>
      <c r="D110" s="1">
        <v>4762.8819999999996</v>
      </c>
      <c r="E110" s="1">
        <v>0</v>
      </c>
      <c r="F110" s="1">
        <v>2733.654</v>
      </c>
      <c r="G110" s="1">
        <v>103.55500000000001</v>
      </c>
      <c r="H110" s="1">
        <v>0</v>
      </c>
      <c r="I110" s="1">
        <f t="shared" si="14"/>
        <v>0</v>
      </c>
    </row>
    <row r="111" spans="2:9" x14ac:dyDescent="0.25">
      <c r="B111">
        <v>3</v>
      </c>
      <c r="C111" s="1">
        <v>-2837.4569999999999</v>
      </c>
      <c r="D111" s="1">
        <v>4958.6329999999998</v>
      </c>
      <c r="E111" s="1">
        <v>0</v>
      </c>
      <c r="F111" s="1">
        <v>1994.48</v>
      </c>
      <c r="G111" s="1">
        <v>126.696</v>
      </c>
      <c r="H111" s="1">
        <v>0</v>
      </c>
      <c r="I111" s="1">
        <f t="shared" si="14"/>
        <v>0</v>
      </c>
    </row>
    <row r="112" spans="2:9" x14ac:dyDescent="0.25">
      <c r="B112">
        <v>4</v>
      </c>
      <c r="C112" s="1">
        <v>-2467.3429999999998</v>
      </c>
      <c r="D112" s="1">
        <v>3657.4749999999999</v>
      </c>
      <c r="E112" s="1">
        <v>0</v>
      </c>
      <c r="F112" s="1">
        <v>1073.356</v>
      </c>
      <c r="G112" s="1">
        <v>116.776</v>
      </c>
      <c r="H112" s="1">
        <v>0</v>
      </c>
      <c r="I112" s="1">
        <f t="shared" si="14"/>
        <v>0</v>
      </c>
    </row>
    <row r="113" spans="2:9" x14ac:dyDescent="0.25">
      <c r="B113">
        <v>5</v>
      </c>
      <c r="C113" s="1">
        <v>-2465.9789999999998</v>
      </c>
      <c r="D113" s="1">
        <v>3396.6640000000002</v>
      </c>
      <c r="E113" s="1">
        <v>-0.46800000000000003</v>
      </c>
      <c r="F113" s="1">
        <v>837.476</v>
      </c>
      <c r="G113" s="1">
        <v>92.741</v>
      </c>
      <c r="H113" s="1">
        <v>0</v>
      </c>
      <c r="I113" s="1">
        <f t="shared" si="14"/>
        <v>0</v>
      </c>
    </row>
    <row r="114" spans="2:9" x14ac:dyDescent="0.25">
      <c r="B114">
        <v>6</v>
      </c>
      <c r="C114" s="1">
        <v>-345.40699999999998</v>
      </c>
      <c r="D114" s="1">
        <v>2092.7660000000001</v>
      </c>
      <c r="E114" s="1">
        <v>0</v>
      </c>
      <c r="F114" s="1">
        <v>1686.153</v>
      </c>
      <c r="G114" s="1">
        <v>61.206000000000003</v>
      </c>
      <c r="H114" s="1">
        <v>0</v>
      </c>
      <c r="I114" s="1">
        <f t="shared" si="14"/>
        <v>0</v>
      </c>
    </row>
    <row r="115" spans="2:9" x14ac:dyDescent="0.25">
      <c r="B115">
        <v>7</v>
      </c>
      <c r="C115" s="1">
        <v>461.89</v>
      </c>
      <c r="D115" s="1">
        <v>1897.1479999999999</v>
      </c>
      <c r="E115" s="1">
        <v>0</v>
      </c>
      <c r="F115" s="1">
        <v>2298.6750000000002</v>
      </c>
      <c r="G115" s="1">
        <v>60.363</v>
      </c>
      <c r="H115" s="1">
        <v>0</v>
      </c>
      <c r="I115" s="1">
        <f t="shared" si="14"/>
        <v>0</v>
      </c>
    </row>
    <row r="116" spans="2:9" x14ac:dyDescent="0.25">
      <c r="B116">
        <v>8</v>
      </c>
      <c r="C116" s="1">
        <v>-1402.874</v>
      </c>
      <c r="D116" s="1">
        <v>2785.9050000000002</v>
      </c>
      <c r="E116" s="1">
        <v>-87.02</v>
      </c>
      <c r="F116" s="1">
        <v>1218.2940000000001</v>
      </c>
      <c r="G116" s="1">
        <v>77.716999999999999</v>
      </c>
      <c r="H116" s="1">
        <v>0</v>
      </c>
      <c r="I116" s="1">
        <f t="shared" si="14"/>
        <v>0</v>
      </c>
    </row>
    <row r="117" spans="2:9" x14ac:dyDescent="0.25">
      <c r="B117">
        <v>9</v>
      </c>
      <c r="C117" s="1">
        <v>482.58699999999999</v>
      </c>
      <c r="D117" s="1">
        <v>1707.3889999999999</v>
      </c>
      <c r="E117" s="1">
        <v>0</v>
      </c>
      <c r="F117" s="1">
        <v>2124.4299999999998</v>
      </c>
      <c r="G117" s="1">
        <v>65.546000000000006</v>
      </c>
      <c r="H117" s="1">
        <v>0</v>
      </c>
      <c r="I117" s="1">
        <f t="shared" si="14"/>
        <v>0</v>
      </c>
    </row>
    <row r="118" spans="2:9" x14ac:dyDescent="0.25">
      <c r="B118">
        <v>10</v>
      </c>
      <c r="C118" s="1">
        <v>-1631.67</v>
      </c>
      <c r="D118" s="1">
        <v>3262.2750000000001</v>
      </c>
      <c r="E118" s="1">
        <v>0</v>
      </c>
      <c r="F118" s="1">
        <v>1514.585</v>
      </c>
      <c r="G118" s="1">
        <v>116.02</v>
      </c>
      <c r="H118" s="1">
        <v>0</v>
      </c>
      <c r="I118" s="1">
        <f t="shared" si="14"/>
        <v>0</v>
      </c>
    </row>
    <row r="119" spans="2:9" x14ac:dyDescent="0.25">
      <c r="B119">
        <v>11</v>
      </c>
      <c r="C119" s="1">
        <v>-2781.3130000000001</v>
      </c>
      <c r="D119" s="1">
        <v>4194.2420000000002</v>
      </c>
      <c r="E119" s="1">
        <v>0</v>
      </c>
      <c r="F119" s="1">
        <v>1317.655</v>
      </c>
      <c r="G119" s="1">
        <v>95.274000000000001</v>
      </c>
      <c r="H119" s="1">
        <v>0</v>
      </c>
      <c r="I119" s="1">
        <f t="shared" si="14"/>
        <v>0</v>
      </c>
    </row>
    <row r="120" spans="2:9" x14ac:dyDescent="0.25">
      <c r="B120">
        <v>12</v>
      </c>
      <c r="C120" s="1">
        <v>-3131.27</v>
      </c>
      <c r="D120" s="1">
        <v>4797.4260000000004</v>
      </c>
      <c r="E120" s="1">
        <v>0</v>
      </c>
      <c r="F120" s="1">
        <v>1554.2139999999999</v>
      </c>
      <c r="G120" s="1">
        <v>111.94199999999999</v>
      </c>
      <c r="H120" s="1">
        <v>0</v>
      </c>
      <c r="I120" s="1">
        <f t="shared" si="14"/>
        <v>0</v>
      </c>
    </row>
    <row r="121" spans="2:9" x14ac:dyDescent="0.25">
      <c r="B121" s="2" t="s">
        <v>7</v>
      </c>
      <c r="C121" s="2">
        <f t="shared" ref="C121:I121" si="15">SUM(C109:C120)</f>
        <v>-21154.236000000001</v>
      </c>
      <c r="D121" s="2">
        <f t="shared" si="15"/>
        <v>43024.426999999996</v>
      </c>
      <c r="E121" s="2">
        <f t="shared" si="15"/>
        <v>-87.488</v>
      </c>
      <c r="F121" s="2">
        <f t="shared" si="15"/>
        <v>20622.3</v>
      </c>
      <c r="G121" s="2">
        <f t="shared" si="15"/>
        <v>1160.403</v>
      </c>
      <c r="H121" s="2">
        <f t="shared" si="15"/>
        <v>0</v>
      </c>
      <c r="I121" s="2">
        <f t="shared" si="15"/>
        <v>0</v>
      </c>
    </row>
    <row r="123" spans="2:9" x14ac:dyDescent="0.25">
      <c r="B123" t="s">
        <v>15</v>
      </c>
      <c r="C123" t="s">
        <v>1</v>
      </c>
      <c r="D123" t="s">
        <v>2</v>
      </c>
      <c r="E123" t="s">
        <v>3</v>
      </c>
      <c r="F123" t="s">
        <v>4</v>
      </c>
      <c r="G123" t="s">
        <v>5</v>
      </c>
      <c r="H123" t="s">
        <v>6</v>
      </c>
      <c r="I123" t="s">
        <v>7</v>
      </c>
    </row>
    <row r="124" spans="2:9" x14ac:dyDescent="0.25">
      <c r="B124">
        <v>1</v>
      </c>
      <c r="C124" s="1">
        <v>11080.186</v>
      </c>
      <c r="D124" s="1">
        <v>2462.9470000000001</v>
      </c>
      <c r="E124" s="1">
        <v>0</v>
      </c>
      <c r="F124" s="1">
        <v>13508.665000000001</v>
      </c>
      <c r="G124" s="1">
        <v>34.469000000000001</v>
      </c>
      <c r="H124" s="1">
        <v>0</v>
      </c>
      <c r="I124" s="1">
        <f t="shared" ref="I124:I135" si="16">(F124+G124+H124)-(C124+D124+E124)</f>
        <v>1.0000000002037268E-3</v>
      </c>
    </row>
    <row r="125" spans="2:9" x14ac:dyDescent="0.25">
      <c r="B125">
        <v>2</v>
      </c>
      <c r="C125" s="1">
        <v>10392.995000000001</v>
      </c>
      <c r="D125" s="1">
        <v>3502.8249999999998</v>
      </c>
      <c r="E125" s="1">
        <v>0</v>
      </c>
      <c r="F125" s="1">
        <v>13867.66</v>
      </c>
      <c r="G125" s="1">
        <v>28.16</v>
      </c>
      <c r="H125" s="1">
        <v>0</v>
      </c>
      <c r="I125" s="1">
        <f t="shared" si="16"/>
        <v>0</v>
      </c>
    </row>
    <row r="126" spans="2:9" x14ac:dyDescent="0.25">
      <c r="B126">
        <v>3</v>
      </c>
      <c r="C126" s="1">
        <v>11221.6</v>
      </c>
      <c r="D126" s="1">
        <v>3864.087</v>
      </c>
      <c r="E126" s="1">
        <v>0</v>
      </c>
      <c r="F126" s="1">
        <v>15050.097</v>
      </c>
      <c r="G126" s="1">
        <v>35.591000000000001</v>
      </c>
      <c r="H126" s="1">
        <v>0</v>
      </c>
      <c r="I126" s="1">
        <f t="shared" si="16"/>
        <v>1.0000000002037268E-3</v>
      </c>
    </row>
    <row r="127" spans="2:9" x14ac:dyDescent="0.25">
      <c r="B127">
        <v>4</v>
      </c>
      <c r="C127" s="1">
        <v>13784.614</v>
      </c>
      <c r="D127" s="1">
        <v>595.12099999999998</v>
      </c>
      <c r="E127" s="1">
        <v>0</v>
      </c>
      <c r="F127" s="1">
        <v>14315.342000000001</v>
      </c>
      <c r="G127" s="1">
        <v>64.394000000000005</v>
      </c>
      <c r="H127" s="1">
        <v>0</v>
      </c>
      <c r="I127" s="1">
        <f t="shared" si="16"/>
        <v>1.0000000020227162E-3</v>
      </c>
    </row>
    <row r="128" spans="2:9" x14ac:dyDescent="0.25">
      <c r="B128">
        <v>5</v>
      </c>
      <c r="C128" s="1">
        <v>13455.272000000001</v>
      </c>
      <c r="D128" s="1">
        <v>55.548999999999999</v>
      </c>
      <c r="E128" s="1">
        <v>0</v>
      </c>
      <c r="F128" s="1">
        <v>13461.611999999999</v>
      </c>
      <c r="G128" s="1">
        <v>49.209000000000003</v>
      </c>
      <c r="H128" s="1">
        <v>0</v>
      </c>
      <c r="I128" s="1">
        <f t="shared" si="16"/>
        <v>0</v>
      </c>
    </row>
    <row r="129" spans="2:9" x14ac:dyDescent="0.25">
      <c r="B129">
        <v>6</v>
      </c>
      <c r="C129" s="1">
        <v>12764.612999999999</v>
      </c>
      <c r="D129" s="1">
        <v>73.611999999999995</v>
      </c>
      <c r="E129" s="1">
        <v>0</v>
      </c>
      <c r="F129" s="1">
        <v>12756.195</v>
      </c>
      <c r="G129" s="1">
        <v>82.031999999999996</v>
      </c>
      <c r="H129" s="1">
        <v>0</v>
      </c>
      <c r="I129" s="1">
        <f t="shared" si="16"/>
        <v>2.0000000004074536E-3</v>
      </c>
    </row>
    <row r="130" spans="2:9" x14ac:dyDescent="0.25">
      <c r="B130">
        <v>7</v>
      </c>
      <c r="C130" s="1">
        <v>10487.084000000001</v>
      </c>
      <c r="D130" s="1">
        <v>58.454000000000001</v>
      </c>
      <c r="E130" s="1">
        <v>0</v>
      </c>
      <c r="F130" s="1">
        <v>10484.689</v>
      </c>
      <c r="G130" s="1">
        <v>60.848999999999997</v>
      </c>
      <c r="H130" s="1">
        <v>0</v>
      </c>
      <c r="I130" s="1">
        <f t="shared" si="16"/>
        <v>0</v>
      </c>
    </row>
    <row r="131" spans="2:9" x14ac:dyDescent="0.25">
      <c r="B131">
        <v>8</v>
      </c>
      <c r="C131" s="1">
        <v>9342.4599999999991</v>
      </c>
      <c r="D131" s="1">
        <v>65.162000000000006</v>
      </c>
      <c r="E131" s="1">
        <v>0</v>
      </c>
      <c r="F131" s="1">
        <v>9340.8189999999995</v>
      </c>
      <c r="G131" s="1">
        <v>66.804000000000002</v>
      </c>
      <c r="H131" s="1">
        <v>0</v>
      </c>
      <c r="I131" s="1">
        <f t="shared" si="16"/>
        <v>1.0000000002037268E-3</v>
      </c>
    </row>
    <row r="132" spans="2:9" x14ac:dyDescent="0.25">
      <c r="B132">
        <v>9</v>
      </c>
      <c r="C132" s="1">
        <v>14537.874</v>
      </c>
      <c r="D132" s="1">
        <v>43.591999999999999</v>
      </c>
      <c r="E132" s="1">
        <v>0</v>
      </c>
      <c r="F132" s="1">
        <v>14521.857</v>
      </c>
      <c r="G132" s="1">
        <v>59.609000000000002</v>
      </c>
      <c r="H132" s="1">
        <v>0</v>
      </c>
      <c r="I132" s="1">
        <f t="shared" si="16"/>
        <v>0</v>
      </c>
    </row>
    <row r="133" spans="2:9" x14ac:dyDescent="0.25">
      <c r="B133">
        <v>10</v>
      </c>
      <c r="C133" s="1">
        <v>12429.87</v>
      </c>
      <c r="D133" s="1">
        <v>1647.451</v>
      </c>
      <c r="E133" s="1">
        <v>0</v>
      </c>
      <c r="F133" s="1">
        <v>14016.65</v>
      </c>
      <c r="G133" s="1">
        <v>60.671999999999997</v>
      </c>
      <c r="H133" s="1">
        <v>0</v>
      </c>
      <c r="I133" s="1">
        <f t="shared" si="16"/>
        <v>1.0000000002037268E-3</v>
      </c>
    </row>
    <row r="134" spans="2:9" x14ac:dyDescent="0.25">
      <c r="B134">
        <v>11</v>
      </c>
      <c r="C134" s="1">
        <v>9460.3310000000001</v>
      </c>
      <c r="D134" s="1">
        <v>2998.576</v>
      </c>
      <c r="E134" s="1">
        <v>0</v>
      </c>
      <c r="F134" s="1">
        <v>12407.225</v>
      </c>
      <c r="G134" s="1">
        <v>51.682000000000002</v>
      </c>
      <c r="H134" s="1">
        <v>0</v>
      </c>
      <c r="I134" s="1">
        <f t="shared" si="16"/>
        <v>0</v>
      </c>
    </row>
    <row r="135" spans="2:9" x14ac:dyDescent="0.25">
      <c r="B135">
        <v>12</v>
      </c>
      <c r="C135" s="1">
        <v>6894.9470000000001</v>
      </c>
      <c r="D135" s="1">
        <v>3697.384</v>
      </c>
      <c r="E135" s="1">
        <v>0</v>
      </c>
      <c r="F135" s="1">
        <v>10530.478999999999</v>
      </c>
      <c r="G135" s="1">
        <v>61.851999999999997</v>
      </c>
      <c r="H135" s="1">
        <v>0</v>
      </c>
      <c r="I135" s="1">
        <f t="shared" si="16"/>
        <v>0</v>
      </c>
    </row>
    <row r="136" spans="2:9" x14ac:dyDescent="0.25">
      <c r="B136" s="2" t="s">
        <v>7</v>
      </c>
      <c r="C136" s="2">
        <f t="shared" ref="C136:I136" si="17">SUM(C124:C135)</f>
        <v>135851.84599999999</v>
      </c>
      <c r="D136" s="2">
        <f t="shared" si="17"/>
        <v>19064.760000000002</v>
      </c>
      <c r="E136" s="2">
        <f t="shared" si="17"/>
        <v>0</v>
      </c>
      <c r="F136" s="2">
        <f t="shared" si="17"/>
        <v>154261.29</v>
      </c>
      <c r="G136" s="2">
        <f t="shared" si="17"/>
        <v>655.32299999999998</v>
      </c>
      <c r="H136" s="2">
        <f t="shared" si="17"/>
        <v>0</v>
      </c>
      <c r="I136" s="2">
        <f t="shared" si="17"/>
        <v>7.0000000032450771E-3</v>
      </c>
    </row>
    <row r="138" spans="2:9" x14ac:dyDescent="0.25">
      <c r="B138" t="s">
        <v>16</v>
      </c>
      <c r="C138" t="s">
        <v>1</v>
      </c>
      <c r="D138" t="s">
        <v>2</v>
      </c>
      <c r="E138" t="s">
        <v>3</v>
      </c>
      <c r="F138" t="s">
        <v>4</v>
      </c>
      <c r="G138" t="s">
        <v>5</v>
      </c>
      <c r="H138" t="s">
        <v>6</v>
      </c>
      <c r="I138" t="s">
        <v>7</v>
      </c>
    </row>
    <row r="139" spans="2:9" x14ac:dyDescent="0.25">
      <c r="B139">
        <v>1</v>
      </c>
      <c r="C139" s="1">
        <v>14021.048000000001</v>
      </c>
      <c r="D139" s="1">
        <v>7.0529999999999999</v>
      </c>
      <c r="E139" s="1">
        <v>0</v>
      </c>
      <c r="F139" s="1">
        <v>13956.55</v>
      </c>
      <c r="G139" s="1">
        <v>71.551000000000002</v>
      </c>
      <c r="H139" s="1">
        <v>0</v>
      </c>
      <c r="I139" s="1">
        <f t="shared" ref="I139:I150" si="18">(F139+G139+H139)-(C139+D139+E139)</f>
        <v>0</v>
      </c>
    </row>
    <row r="140" spans="2:9" x14ac:dyDescent="0.25">
      <c r="B140">
        <v>2</v>
      </c>
      <c r="C140" s="1">
        <v>14896.286</v>
      </c>
      <c r="D140" s="1">
        <v>9.9350000000000005</v>
      </c>
      <c r="E140" s="1">
        <v>0</v>
      </c>
      <c r="F140" s="1">
        <v>14844.762000000001</v>
      </c>
      <c r="G140" s="1">
        <v>61.459000000000003</v>
      </c>
      <c r="H140" s="1">
        <v>0</v>
      </c>
      <c r="I140" s="1">
        <f t="shared" si="18"/>
        <v>0</v>
      </c>
    </row>
    <row r="141" spans="2:9" x14ac:dyDescent="0.25">
      <c r="B141">
        <v>3</v>
      </c>
      <c r="C141" s="1">
        <v>16069.960999999999</v>
      </c>
      <c r="D141" s="1">
        <v>18.600999999999999</v>
      </c>
      <c r="E141" s="1">
        <v>0</v>
      </c>
      <c r="F141" s="1">
        <v>16055.828</v>
      </c>
      <c r="G141" s="1">
        <v>32.734000000000002</v>
      </c>
      <c r="H141" s="1">
        <v>0</v>
      </c>
      <c r="I141" s="1">
        <f t="shared" si="18"/>
        <v>0</v>
      </c>
    </row>
    <row r="142" spans="2:9" x14ac:dyDescent="0.25">
      <c r="B142">
        <v>4</v>
      </c>
      <c r="C142" s="1">
        <v>15746.859</v>
      </c>
      <c r="D142" s="1">
        <v>23.597999999999999</v>
      </c>
      <c r="E142" s="1">
        <v>0</v>
      </c>
      <c r="F142" s="1">
        <v>15754.549000000001</v>
      </c>
      <c r="G142" s="1">
        <v>15.907999999999999</v>
      </c>
      <c r="H142" s="1">
        <v>0</v>
      </c>
      <c r="I142" s="1">
        <f t="shared" si="18"/>
        <v>0</v>
      </c>
    </row>
    <row r="143" spans="2:9" x14ac:dyDescent="0.25">
      <c r="B143">
        <v>5</v>
      </c>
      <c r="C143" s="1">
        <v>14684.380999999999</v>
      </c>
      <c r="D143" s="1">
        <v>26.931000000000001</v>
      </c>
      <c r="E143" s="1">
        <v>0</v>
      </c>
      <c r="F143" s="1">
        <v>14683.195</v>
      </c>
      <c r="G143" s="1">
        <v>28.117000000000001</v>
      </c>
      <c r="H143" s="1">
        <v>0</v>
      </c>
      <c r="I143" s="1">
        <f t="shared" si="18"/>
        <v>0</v>
      </c>
    </row>
    <row r="144" spans="2:9" x14ac:dyDescent="0.25">
      <c r="B144">
        <v>6</v>
      </c>
      <c r="C144" s="1">
        <v>15963.573</v>
      </c>
      <c r="D144" s="1">
        <v>34.218000000000004</v>
      </c>
      <c r="E144" s="1">
        <v>0</v>
      </c>
      <c r="F144" s="1">
        <v>15969.235000000001</v>
      </c>
      <c r="G144" s="1">
        <v>28.556000000000001</v>
      </c>
      <c r="H144" s="1">
        <v>0</v>
      </c>
      <c r="I144" s="1">
        <f t="shared" si="18"/>
        <v>0</v>
      </c>
    </row>
    <row r="145" spans="2:9" x14ac:dyDescent="0.25">
      <c r="B145">
        <v>7</v>
      </c>
      <c r="C145" s="1">
        <v>16373.611000000001</v>
      </c>
      <c r="D145" s="1">
        <v>28.309000000000001</v>
      </c>
      <c r="E145" s="1">
        <v>0</v>
      </c>
      <c r="F145" s="1">
        <v>16360.178</v>
      </c>
      <c r="G145" s="1">
        <v>41.741999999999997</v>
      </c>
      <c r="H145" s="1">
        <v>0</v>
      </c>
      <c r="I145" s="1">
        <f t="shared" si="18"/>
        <v>0</v>
      </c>
    </row>
    <row r="146" spans="2:9" x14ac:dyDescent="0.25">
      <c r="B146">
        <v>8</v>
      </c>
      <c r="C146" s="1">
        <v>10655.225</v>
      </c>
      <c r="D146" s="1">
        <v>26.207000000000001</v>
      </c>
      <c r="E146" s="1">
        <v>0</v>
      </c>
      <c r="F146" s="1">
        <v>10670.299000000001</v>
      </c>
      <c r="G146" s="1">
        <v>11.132999999999999</v>
      </c>
      <c r="H146" s="1">
        <v>0</v>
      </c>
      <c r="I146" s="1">
        <f t="shared" si="18"/>
        <v>0</v>
      </c>
    </row>
    <row r="147" spans="2:9" x14ac:dyDescent="0.25">
      <c r="B147">
        <v>9</v>
      </c>
      <c r="C147" s="1">
        <v>15931.034</v>
      </c>
      <c r="D147" s="1">
        <v>18.631</v>
      </c>
      <c r="E147" s="1">
        <v>0</v>
      </c>
      <c r="F147" s="1">
        <v>15932.290999999999</v>
      </c>
      <c r="G147" s="1">
        <v>17.373999999999999</v>
      </c>
      <c r="H147" s="1">
        <v>0</v>
      </c>
      <c r="I147" s="1">
        <f t="shared" si="18"/>
        <v>0</v>
      </c>
    </row>
    <row r="148" spans="2:9" x14ac:dyDescent="0.25">
      <c r="B148">
        <v>10</v>
      </c>
      <c r="C148" s="1">
        <v>15251.998</v>
      </c>
      <c r="D148" s="1">
        <v>14.503</v>
      </c>
      <c r="E148" s="1">
        <v>0</v>
      </c>
      <c r="F148" s="1">
        <v>15200.19</v>
      </c>
      <c r="G148" s="1">
        <v>66.311000000000007</v>
      </c>
      <c r="H148" s="1">
        <v>0</v>
      </c>
      <c r="I148" s="1">
        <f t="shared" si="18"/>
        <v>0</v>
      </c>
    </row>
    <row r="149" spans="2:9" x14ac:dyDescent="0.25">
      <c r="B149">
        <v>11</v>
      </c>
      <c r="C149" s="1">
        <v>15585.916999999999</v>
      </c>
      <c r="D149" s="1">
        <v>10.186999999999999</v>
      </c>
      <c r="E149" s="1">
        <v>0</v>
      </c>
      <c r="F149" s="1">
        <v>15507.888999999999</v>
      </c>
      <c r="G149" s="1">
        <v>88.215000000000003</v>
      </c>
      <c r="H149" s="1">
        <v>0</v>
      </c>
      <c r="I149" s="1">
        <f t="shared" si="18"/>
        <v>0</v>
      </c>
    </row>
    <row r="150" spans="2:9" x14ac:dyDescent="0.25">
      <c r="B150">
        <v>12</v>
      </c>
      <c r="C150" s="1">
        <v>12095.258</v>
      </c>
      <c r="D150" s="1">
        <v>6.3280000000000003</v>
      </c>
      <c r="E150" s="1">
        <v>0</v>
      </c>
      <c r="F150" s="1">
        <v>12016.543</v>
      </c>
      <c r="G150" s="1">
        <v>85.043000000000006</v>
      </c>
      <c r="H150" s="1">
        <v>0</v>
      </c>
      <c r="I150" s="1">
        <f t="shared" si="18"/>
        <v>0</v>
      </c>
    </row>
    <row r="151" spans="2:9" x14ac:dyDescent="0.25">
      <c r="B151" s="2" t="s">
        <v>7</v>
      </c>
      <c r="C151" s="2">
        <f t="shared" ref="C151:I151" si="19">SUM(C139:C150)</f>
        <v>177275.15099999998</v>
      </c>
      <c r="D151" s="2">
        <f t="shared" si="19"/>
        <v>224.501</v>
      </c>
      <c r="E151" s="2">
        <f t="shared" si="19"/>
        <v>0</v>
      </c>
      <c r="F151" s="2">
        <f t="shared" si="19"/>
        <v>176951.50899999999</v>
      </c>
      <c r="G151" s="2">
        <f t="shared" si="19"/>
        <v>548.14300000000003</v>
      </c>
      <c r="H151" s="2">
        <f t="shared" si="19"/>
        <v>0</v>
      </c>
      <c r="I151" s="2">
        <f t="shared" si="19"/>
        <v>0</v>
      </c>
    </row>
    <row r="153" spans="2:9" x14ac:dyDescent="0.25">
      <c r="B153" t="s">
        <v>17</v>
      </c>
      <c r="C153" t="s">
        <v>1</v>
      </c>
      <c r="D153" t="s">
        <v>2</v>
      </c>
      <c r="E153" t="s">
        <v>3</v>
      </c>
      <c r="F153" t="s">
        <v>4</v>
      </c>
      <c r="G153" t="s">
        <v>5</v>
      </c>
      <c r="H153" t="s">
        <v>6</v>
      </c>
      <c r="I153" t="s">
        <v>7</v>
      </c>
    </row>
    <row r="154" spans="2:9" x14ac:dyDescent="0.25">
      <c r="B154">
        <v>1</v>
      </c>
      <c r="C154" s="1">
        <v>3811.123</v>
      </c>
      <c r="D154" s="1">
        <v>7.0380000000000003</v>
      </c>
      <c r="E154" s="1">
        <v>257.46800000000002</v>
      </c>
      <c r="F154" s="1">
        <v>3764.4259999999999</v>
      </c>
      <c r="G154" s="1">
        <v>311.20299999999997</v>
      </c>
      <c r="H154" s="1">
        <v>0</v>
      </c>
      <c r="I154" s="1">
        <f t="shared" ref="I154:I165" si="20">(F154+G154+H154)-(C154+D154+E154)</f>
        <v>0</v>
      </c>
    </row>
    <row r="155" spans="2:9" x14ac:dyDescent="0.25">
      <c r="B155">
        <v>2</v>
      </c>
      <c r="C155" s="1">
        <v>5594.348</v>
      </c>
      <c r="D155" s="1">
        <v>3.5670000000000002</v>
      </c>
      <c r="E155" s="1">
        <v>0</v>
      </c>
      <c r="F155" s="1">
        <v>5411.56</v>
      </c>
      <c r="G155" s="1">
        <v>186.35499999999999</v>
      </c>
      <c r="H155" s="1">
        <v>0</v>
      </c>
      <c r="I155" s="1">
        <f t="shared" si="20"/>
        <v>0</v>
      </c>
    </row>
    <row r="156" spans="2:9" x14ac:dyDescent="0.25">
      <c r="B156">
        <v>3</v>
      </c>
      <c r="C156" s="1">
        <v>13347.986000000001</v>
      </c>
      <c r="D156" s="1">
        <v>9.39</v>
      </c>
      <c r="E156" s="1">
        <v>13.797000000000001</v>
      </c>
      <c r="F156" s="1">
        <v>12741.821</v>
      </c>
      <c r="G156" s="1">
        <v>629.35199999999998</v>
      </c>
      <c r="H156" s="1">
        <v>0</v>
      </c>
      <c r="I156" s="1">
        <f t="shared" si="20"/>
        <v>0</v>
      </c>
    </row>
    <row r="157" spans="2:9" x14ac:dyDescent="0.25">
      <c r="B157">
        <v>4</v>
      </c>
      <c r="C157" s="1">
        <v>12243.181</v>
      </c>
      <c r="D157" s="1">
        <v>0</v>
      </c>
      <c r="E157" s="1">
        <v>0</v>
      </c>
      <c r="F157" s="1">
        <v>11906.151</v>
      </c>
      <c r="G157" s="1">
        <v>337.03</v>
      </c>
      <c r="H157" s="1">
        <v>0</v>
      </c>
      <c r="I157" s="1">
        <f t="shared" si="20"/>
        <v>0</v>
      </c>
    </row>
    <row r="158" spans="2:9" x14ac:dyDescent="0.25">
      <c r="B158">
        <v>5</v>
      </c>
      <c r="C158" s="1">
        <v>10940.992</v>
      </c>
      <c r="D158" s="1">
        <v>0</v>
      </c>
      <c r="E158" s="1">
        <v>0</v>
      </c>
      <c r="F158" s="1">
        <v>10596.957</v>
      </c>
      <c r="G158" s="1">
        <v>344.03500000000003</v>
      </c>
      <c r="H158" s="1">
        <v>0</v>
      </c>
      <c r="I158" s="1">
        <f t="shared" si="20"/>
        <v>0</v>
      </c>
    </row>
    <row r="159" spans="2:9" x14ac:dyDescent="0.25">
      <c r="B159">
        <v>6</v>
      </c>
      <c r="C159" s="1">
        <v>6955.7110000000002</v>
      </c>
      <c r="D159" s="1">
        <v>0</v>
      </c>
      <c r="E159" s="1">
        <v>0</v>
      </c>
      <c r="F159" s="1">
        <v>6659.9459999999999</v>
      </c>
      <c r="G159" s="1">
        <v>295.76499999999999</v>
      </c>
      <c r="H159" s="1">
        <v>0</v>
      </c>
      <c r="I159" s="1">
        <f t="shared" si="20"/>
        <v>0</v>
      </c>
    </row>
    <row r="160" spans="2:9" x14ac:dyDescent="0.25">
      <c r="B160">
        <v>7</v>
      </c>
      <c r="C160" s="1">
        <v>11884.478999999999</v>
      </c>
      <c r="D160" s="1">
        <v>0</v>
      </c>
      <c r="E160" s="1">
        <v>0</v>
      </c>
      <c r="F160" s="1">
        <v>11537.972</v>
      </c>
      <c r="G160" s="1">
        <v>346.50700000000001</v>
      </c>
      <c r="H160" s="1">
        <v>0</v>
      </c>
      <c r="I160" s="1">
        <f t="shared" si="20"/>
        <v>0</v>
      </c>
    </row>
    <row r="161" spans="2:9" x14ac:dyDescent="0.25">
      <c r="B161">
        <v>8</v>
      </c>
      <c r="C161" s="1">
        <v>12047.727999999999</v>
      </c>
      <c r="D161" s="1">
        <v>0</v>
      </c>
      <c r="E161" s="1">
        <v>0</v>
      </c>
      <c r="F161" s="1">
        <v>11468.324000000001</v>
      </c>
      <c r="G161" s="1">
        <v>579.404</v>
      </c>
      <c r="H161" s="1">
        <v>0</v>
      </c>
      <c r="I161" s="1">
        <f t="shared" si="20"/>
        <v>0</v>
      </c>
    </row>
    <row r="162" spans="2:9" x14ac:dyDescent="0.25">
      <c r="B162">
        <v>9</v>
      </c>
      <c r="C162" s="1">
        <v>11432.862999999999</v>
      </c>
      <c r="D162" s="1">
        <v>0</v>
      </c>
      <c r="E162" s="1">
        <v>0</v>
      </c>
      <c r="F162" s="1">
        <v>11116.527</v>
      </c>
      <c r="G162" s="1">
        <v>316.33600000000001</v>
      </c>
      <c r="H162" s="1">
        <v>0</v>
      </c>
      <c r="I162" s="1">
        <f t="shared" si="20"/>
        <v>0</v>
      </c>
    </row>
    <row r="163" spans="2:9" x14ac:dyDescent="0.25">
      <c r="B163">
        <v>10</v>
      </c>
      <c r="C163" s="1">
        <v>11387.251</v>
      </c>
      <c r="D163" s="1">
        <v>0</v>
      </c>
      <c r="E163" s="1">
        <v>0</v>
      </c>
      <c r="F163" s="1">
        <v>11065.874</v>
      </c>
      <c r="G163" s="1">
        <v>321.37700000000001</v>
      </c>
      <c r="H163" s="1">
        <v>0</v>
      </c>
      <c r="I163" s="1">
        <f t="shared" si="20"/>
        <v>0</v>
      </c>
    </row>
    <row r="164" spans="2:9" x14ac:dyDescent="0.25">
      <c r="B164">
        <v>11</v>
      </c>
      <c r="C164" s="1">
        <v>12535.447</v>
      </c>
      <c r="D164" s="1">
        <v>6.2859999999999996</v>
      </c>
      <c r="E164" s="1">
        <v>0</v>
      </c>
      <c r="F164" s="1">
        <v>12218.976000000001</v>
      </c>
      <c r="G164" s="1">
        <v>322.75700000000001</v>
      </c>
      <c r="H164" s="1">
        <v>0</v>
      </c>
      <c r="I164" s="1">
        <f t="shared" si="20"/>
        <v>0</v>
      </c>
    </row>
    <row r="165" spans="2:9" x14ac:dyDescent="0.25">
      <c r="B165">
        <v>12</v>
      </c>
      <c r="C165" s="1">
        <v>11406.255999999999</v>
      </c>
      <c r="D165" s="1">
        <v>2.5590000000000002</v>
      </c>
      <c r="E165" s="1">
        <v>0</v>
      </c>
      <c r="F165" s="1">
        <v>11023.932000000001</v>
      </c>
      <c r="G165" s="1">
        <v>384.88299999999998</v>
      </c>
      <c r="H165" s="1">
        <v>0</v>
      </c>
      <c r="I165" s="1">
        <f t="shared" si="20"/>
        <v>0</v>
      </c>
    </row>
    <row r="166" spans="2:9" x14ac:dyDescent="0.25">
      <c r="B166" s="2" t="s">
        <v>7</v>
      </c>
      <c r="C166" s="2">
        <f t="shared" ref="C166:I166" si="21">SUM(C154:C165)</f>
        <v>123587.36500000001</v>
      </c>
      <c r="D166" s="2">
        <f t="shared" si="21"/>
        <v>28.84</v>
      </c>
      <c r="E166" s="2">
        <f t="shared" si="21"/>
        <v>271.26500000000004</v>
      </c>
      <c r="F166" s="2">
        <f t="shared" si="21"/>
        <v>119512.466</v>
      </c>
      <c r="G166" s="2">
        <f t="shared" si="21"/>
        <v>4375.0039999999999</v>
      </c>
      <c r="H166" s="2">
        <f t="shared" si="21"/>
        <v>0</v>
      </c>
      <c r="I166" s="2">
        <f t="shared" si="21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Kontrola distribucij(BO)</vt:lpstr>
      <vt:lpstr>Kontrola distribucij(LPBO)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David Copič</cp:lastModifiedBy>
  <dcterms:created xsi:type="dcterms:W3CDTF">2026-04-23T08:13:41Z</dcterms:created>
  <dcterms:modified xsi:type="dcterms:W3CDTF">2026-04-23T11:25:12Z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  <property fmtid="{D5CDD505-2E9C-101B-9397-08002B2CF9AE}" pid="4" name="MSIP_Label_65459d27-b469-4a8b-8e7d-3c86ed354542_Enabled">
    <vt:lpwstr>true</vt:lpwstr>
  </property>
  <property fmtid="{D5CDD505-2E9C-101B-9397-08002B2CF9AE}" pid="5" name="MSIP_Label_65459d27-b469-4a8b-8e7d-3c86ed354542_SetDate">
    <vt:lpwstr>2026-04-23T11:25:03Z</vt:lpwstr>
  </property>
  <property fmtid="{D5CDD505-2E9C-101B-9397-08002B2CF9AE}" pid="6" name="MSIP_Label_65459d27-b469-4a8b-8e7d-3c86ed354542_Method">
    <vt:lpwstr>Privileged</vt:lpwstr>
  </property>
  <property fmtid="{D5CDD505-2E9C-101B-9397-08002B2CF9AE}" pid="7" name="MSIP_Label_65459d27-b469-4a8b-8e7d-3c86ed354542_Name">
    <vt:lpwstr>Javno</vt:lpwstr>
  </property>
  <property fmtid="{D5CDD505-2E9C-101B-9397-08002B2CF9AE}" pid="8" name="MSIP_Label_65459d27-b469-4a8b-8e7d-3c86ed354542_SiteId">
    <vt:lpwstr>8d05b656-5ced-407f-8cc4-182bc3a1bb7b</vt:lpwstr>
  </property>
  <property fmtid="{D5CDD505-2E9C-101B-9397-08002B2CF9AE}" pid="9" name="MSIP_Label_65459d27-b469-4a8b-8e7d-3c86ed354542_ActionId">
    <vt:lpwstr>3fbcc662-0b03-4810-b92f-3af1583bf31a</vt:lpwstr>
  </property>
  <property fmtid="{D5CDD505-2E9C-101B-9397-08002B2CF9AE}" pid="10" name="MSIP_Label_65459d27-b469-4a8b-8e7d-3c86ed354542_ContentBits">
    <vt:lpwstr>0</vt:lpwstr>
  </property>
  <property fmtid="{D5CDD505-2E9C-101B-9397-08002B2CF9AE}" pid="11" name="MSIP_Label_65459d27-b469-4a8b-8e7d-3c86ed354542_Tag">
    <vt:lpwstr>10, 0, 1, 1</vt:lpwstr>
  </property>
</Properties>
</file>